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8250" activeTab="3"/>
  </bookViews>
  <sheets>
    <sheet name="Sheet1" sheetId="1" r:id="rId1"/>
    <sheet name="Sheet2" sheetId="2" r:id="rId2"/>
    <sheet name="Sheet3" sheetId="3" r:id="rId3"/>
    <sheet name="Win Loss" sheetId="4" r:id="rId4"/>
  </sheets>
  <calcPr calcId="144525"/>
</workbook>
</file>

<file path=xl/calcChain.xml><?xml version="1.0" encoding="utf-8"?>
<calcChain xmlns="http://schemas.openxmlformats.org/spreadsheetml/2006/main">
  <c r="E9" i="3" l="1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8" i="1"/>
  <c r="I9" i="1"/>
  <c r="K9" i="1"/>
  <c r="L9" i="1"/>
  <c r="N9" i="1"/>
  <c r="I10" i="1"/>
  <c r="K10" i="1"/>
  <c r="L10" i="1"/>
  <c r="N10" i="1"/>
  <c r="I11" i="1"/>
  <c r="K11" i="1"/>
  <c r="L11" i="1"/>
  <c r="N11" i="1"/>
  <c r="I12" i="1"/>
  <c r="K12" i="1"/>
  <c r="L12" i="1"/>
  <c r="N12" i="1"/>
  <c r="I13" i="1"/>
  <c r="K13" i="1"/>
  <c r="L13" i="1"/>
  <c r="N13" i="1"/>
  <c r="I14" i="1"/>
  <c r="K14" i="1"/>
  <c r="L14" i="1"/>
  <c r="N14" i="1"/>
  <c r="I15" i="1"/>
  <c r="K15" i="1"/>
  <c r="L15" i="1"/>
  <c r="N15" i="1"/>
  <c r="I16" i="1"/>
  <c r="K16" i="1"/>
  <c r="L16" i="1"/>
  <c r="N16" i="1"/>
  <c r="I17" i="1"/>
  <c r="K17" i="1"/>
  <c r="L17" i="1"/>
  <c r="N17" i="1"/>
  <c r="I18" i="1"/>
  <c r="K18" i="1"/>
  <c r="L18" i="1"/>
  <c r="N18" i="1"/>
  <c r="I19" i="1"/>
  <c r="K19" i="1"/>
  <c r="L19" i="1"/>
  <c r="N19" i="1"/>
  <c r="I20" i="1"/>
  <c r="K20" i="1"/>
  <c r="L20" i="1"/>
  <c r="N20" i="1"/>
  <c r="I21" i="1"/>
  <c r="K21" i="1"/>
  <c r="L21" i="1"/>
  <c r="N21" i="1"/>
  <c r="I22" i="1"/>
  <c r="K22" i="1"/>
  <c r="L22" i="1"/>
  <c r="N22" i="1"/>
  <c r="I23" i="1"/>
  <c r="K23" i="1"/>
  <c r="L23" i="1"/>
  <c r="N23" i="1"/>
  <c r="I24" i="1"/>
  <c r="K24" i="1"/>
  <c r="L24" i="1"/>
  <c r="N24" i="1"/>
  <c r="I25" i="1"/>
  <c r="K25" i="1"/>
  <c r="L25" i="1"/>
  <c r="N25" i="1"/>
  <c r="I26" i="1"/>
  <c r="K26" i="1"/>
  <c r="L26" i="1"/>
  <c r="N26" i="1"/>
  <c r="I27" i="1"/>
  <c r="K27" i="1"/>
  <c r="L27" i="1"/>
  <c r="N27" i="1"/>
  <c r="I28" i="1"/>
  <c r="K28" i="1"/>
  <c r="L28" i="1"/>
  <c r="N28" i="1"/>
  <c r="I29" i="1"/>
  <c r="K29" i="1"/>
  <c r="L29" i="1"/>
  <c r="N29" i="1"/>
  <c r="I30" i="1"/>
  <c r="K30" i="1"/>
  <c r="L30" i="1"/>
  <c r="N30" i="1"/>
  <c r="I31" i="1"/>
  <c r="K31" i="1"/>
  <c r="L31" i="1"/>
  <c r="N31" i="1"/>
  <c r="I32" i="1"/>
  <c r="K32" i="1"/>
  <c r="L32" i="1"/>
  <c r="N32" i="1"/>
  <c r="I33" i="1"/>
  <c r="K33" i="1"/>
  <c r="L33" i="1"/>
  <c r="N33" i="1"/>
  <c r="I34" i="1"/>
  <c r="K34" i="1"/>
  <c r="L34" i="1"/>
  <c r="N34" i="1"/>
  <c r="I35" i="1"/>
  <c r="K35" i="1"/>
  <c r="L35" i="1"/>
  <c r="N35" i="1"/>
  <c r="I36" i="1"/>
  <c r="K36" i="1"/>
  <c r="L36" i="1"/>
  <c r="N36" i="1"/>
  <c r="I37" i="1"/>
  <c r="K37" i="1"/>
  <c r="L37" i="1"/>
  <c r="N37" i="1"/>
  <c r="I38" i="1"/>
  <c r="K38" i="1"/>
  <c r="L38" i="1"/>
  <c r="N38" i="1"/>
  <c r="I39" i="1"/>
  <c r="K39" i="1"/>
  <c r="L39" i="1"/>
  <c r="N39" i="1"/>
  <c r="I40" i="1"/>
  <c r="K40" i="1"/>
  <c r="L40" i="1"/>
  <c r="N40" i="1"/>
  <c r="I41" i="1"/>
  <c r="K41" i="1"/>
  <c r="L41" i="1"/>
  <c r="N41" i="1"/>
  <c r="I42" i="1"/>
  <c r="K42" i="1"/>
  <c r="L42" i="1"/>
  <c r="N42" i="1"/>
  <c r="I43" i="1"/>
  <c r="K43" i="1"/>
  <c r="L43" i="1"/>
  <c r="N43" i="1"/>
  <c r="I44" i="1"/>
  <c r="K44" i="1"/>
  <c r="L44" i="1"/>
  <c r="N44" i="1"/>
  <c r="I45" i="1"/>
  <c r="K45" i="1"/>
  <c r="L45" i="1"/>
  <c r="N45" i="1"/>
  <c r="I46" i="1"/>
  <c r="K46" i="1"/>
  <c r="L46" i="1"/>
  <c r="N46" i="1"/>
  <c r="I47" i="1"/>
  <c r="K47" i="1"/>
  <c r="L47" i="1"/>
  <c r="N47" i="1"/>
  <c r="I48" i="1"/>
  <c r="K48" i="1"/>
  <c r="L48" i="1"/>
  <c r="N48" i="1"/>
  <c r="I49" i="1"/>
  <c r="K49" i="1"/>
  <c r="L49" i="1"/>
  <c r="N49" i="1"/>
  <c r="I50" i="1"/>
  <c r="K50" i="1"/>
  <c r="L50" i="1"/>
  <c r="N50" i="1"/>
  <c r="I51" i="1"/>
  <c r="K51" i="1"/>
  <c r="L51" i="1"/>
  <c r="N51" i="1"/>
  <c r="I52" i="1"/>
  <c r="K52" i="1"/>
  <c r="L52" i="1"/>
  <c r="N52" i="1"/>
  <c r="I53" i="1"/>
  <c r="K53" i="1"/>
  <c r="L53" i="1"/>
  <c r="N53" i="1"/>
  <c r="I54" i="1"/>
  <c r="K54" i="1"/>
  <c r="L54" i="1"/>
  <c r="N54" i="1"/>
  <c r="I55" i="1"/>
  <c r="K55" i="1"/>
  <c r="L55" i="1"/>
  <c r="N55" i="1"/>
  <c r="I56" i="1"/>
  <c r="K56" i="1"/>
  <c r="L56" i="1"/>
  <c r="N56" i="1"/>
  <c r="I57" i="1"/>
  <c r="K57" i="1"/>
  <c r="L57" i="1"/>
  <c r="N57" i="1"/>
  <c r="I58" i="1"/>
  <c r="K58" i="1"/>
  <c r="L58" i="1"/>
  <c r="N58" i="1"/>
  <c r="I59" i="1"/>
  <c r="K59" i="1"/>
  <c r="L59" i="1"/>
  <c r="N59" i="1"/>
  <c r="I60" i="1"/>
  <c r="K60" i="1"/>
  <c r="L60" i="1"/>
  <c r="N60" i="1"/>
  <c r="I61" i="1"/>
  <c r="K61" i="1"/>
  <c r="L61" i="1"/>
  <c r="N61" i="1"/>
  <c r="I62" i="1"/>
  <c r="K62" i="1"/>
  <c r="L62" i="1"/>
  <c r="N62" i="1"/>
  <c r="I63" i="1"/>
  <c r="K63" i="1"/>
  <c r="L63" i="1"/>
  <c r="N63" i="1"/>
  <c r="I64" i="1"/>
  <c r="K64" i="1"/>
  <c r="L64" i="1"/>
  <c r="N64" i="1"/>
  <c r="I65" i="1"/>
  <c r="K65" i="1"/>
  <c r="L65" i="1"/>
  <c r="N65" i="1"/>
  <c r="I66" i="1"/>
  <c r="K66" i="1"/>
  <c r="L66" i="1"/>
  <c r="N66" i="1"/>
  <c r="I67" i="1"/>
  <c r="K67" i="1"/>
  <c r="L67" i="1"/>
  <c r="N67" i="1"/>
  <c r="I68" i="1"/>
  <c r="K68" i="1"/>
  <c r="L68" i="1"/>
  <c r="N68" i="1"/>
  <c r="I69" i="1"/>
  <c r="K69" i="1"/>
  <c r="L69" i="1"/>
  <c r="N69" i="1"/>
  <c r="I70" i="1"/>
  <c r="K70" i="1"/>
  <c r="L70" i="1"/>
  <c r="N70" i="1"/>
  <c r="I71" i="1"/>
  <c r="K71" i="1"/>
  <c r="L71" i="1"/>
  <c r="N71" i="1"/>
  <c r="I72" i="1"/>
  <c r="K72" i="1"/>
  <c r="L72" i="1"/>
  <c r="N72" i="1"/>
  <c r="I73" i="1"/>
  <c r="K73" i="1"/>
  <c r="L73" i="1"/>
  <c r="N73" i="1"/>
  <c r="I74" i="1"/>
  <c r="K74" i="1"/>
  <c r="L74" i="1"/>
  <c r="N74" i="1"/>
  <c r="I75" i="1"/>
  <c r="K75" i="1"/>
  <c r="L75" i="1"/>
  <c r="N75" i="1"/>
  <c r="I76" i="1"/>
  <c r="K76" i="1"/>
  <c r="L76" i="1"/>
  <c r="N76" i="1"/>
  <c r="I77" i="1"/>
  <c r="K77" i="1"/>
  <c r="L77" i="1"/>
  <c r="N77" i="1"/>
  <c r="I78" i="1"/>
  <c r="K78" i="1"/>
  <c r="L78" i="1"/>
  <c r="N78" i="1"/>
  <c r="I79" i="1"/>
  <c r="K79" i="1"/>
  <c r="L79" i="1"/>
  <c r="N79" i="1"/>
  <c r="I80" i="1"/>
  <c r="K80" i="1"/>
  <c r="L80" i="1"/>
  <c r="N80" i="1"/>
  <c r="I81" i="1"/>
  <c r="K81" i="1"/>
  <c r="L81" i="1"/>
  <c r="N81" i="1"/>
  <c r="I82" i="1"/>
  <c r="K82" i="1"/>
  <c r="L82" i="1"/>
  <c r="N82" i="1"/>
  <c r="I83" i="1"/>
  <c r="K83" i="1"/>
  <c r="L83" i="1"/>
  <c r="N83" i="1"/>
  <c r="I84" i="1"/>
  <c r="K84" i="1"/>
  <c r="L84" i="1"/>
  <c r="N84" i="1"/>
  <c r="I85" i="1"/>
  <c r="K85" i="1"/>
  <c r="L85" i="1"/>
  <c r="N85" i="1"/>
  <c r="I86" i="1"/>
  <c r="K86" i="1"/>
  <c r="L86" i="1"/>
  <c r="N86" i="1"/>
  <c r="I87" i="1"/>
  <c r="K87" i="1"/>
  <c r="L87" i="1"/>
  <c r="N87" i="1"/>
  <c r="I88" i="1"/>
  <c r="K88" i="1"/>
  <c r="L88" i="1"/>
  <c r="N88" i="1"/>
  <c r="I89" i="1"/>
  <c r="K89" i="1"/>
  <c r="L89" i="1"/>
  <c r="N89" i="1"/>
  <c r="I90" i="1"/>
  <c r="K90" i="1"/>
  <c r="L90" i="1"/>
  <c r="N90" i="1"/>
  <c r="I91" i="1"/>
  <c r="K91" i="1"/>
  <c r="L91" i="1"/>
  <c r="N91" i="1"/>
  <c r="I92" i="1"/>
  <c r="K92" i="1"/>
  <c r="L92" i="1"/>
  <c r="N92" i="1"/>
  <c r="I93" i="1"/>
  <c r="K93" i="1"/>
  <c r="L93" i="1"/>
  <c r="N93" i="1"/>
  <c r="I94" i="1"/>
  <c r="K94" i="1"/>
  <c r="L94" i="1"/>
  <c r="N94" i="1"/>
  <c r="I95" i="1"/>
  <c r="K95" i="1"/>
  <c r="L95" i="1"/>
  <c r="N95" i="1"/>
  <c r="I96" i="1"/>
  <c r="K96" i="1"/>
  <c r="L96" i="1"/>
  <c r="N96" i="1"/>
  <c r="I97" i="1"/>
  <c r="K97" i="1"/>
  <c r="L97" i="1"/>
  <c r="N97" i="1"/>
  <c r="I98" i="1"/>
  <c r="K98" i="1"/>
  <c r="L98" i="1"/>
  <c r="N98" i="1"/>
  <c r="I99" i="1"/>
  <c r="K99" i="1"/>
  <c r="L99" i="1"/>
  <c r="N99" i="1"/>
  <c r="I100" i="1"/>
  <c r="K100" i="1"/>
  <c r="L100" i="1"/>
  <c r="N100" i="1"/>
  <c r="I101" i="1"/>
  <c r="K101" i="1"/>
  <c r="L101" i="1"/>
  <c r="N101" i="1"/>
  <c r="I102" i="1"/>
  <c r="K102" i="1"/>
  <c r="L102" i="1"/>
  <c r="N102" i="1"/>
  <c r="I103" i="1"/>
  <c r="K103" i="1"/>
  <c r="L103" i="1"/>
  <c r="N103" i="1"/>
  <c r="I104" i="1"/>
  <c r="K104" i="1"/>
  <c r="L104" i="1"/>
  <c r="N104" i="1"/>
  <c r="I105" i="1"/>
  <c r="K105" i="1"/>
  <c r="L105" i="1"/>
  <c r="N105" i="1"/>
  <c r="I106" i="1"/>
  <c r="K106" i="1"/>
  <c r="L106" i="1"/>
  <c r="N106" i="1"/>
  <c r="I107" i="1"/>
  <c r="K107" i="1"/>
  <c r="L107" i="1"/>
  <c r="N107" i="1"/>
  <c r="I108" i="1"/>
  <c r="K108" i="1"/>
  <c r="L108" i="1"/>
  <c r="N108" i="1"/>
  <c r="I109" i="1"/>
  <c r="K109" i="1"/>
  <c r="L109" i="1"/>
  <c r="N109" i="1"/>
  <c r="I110" i="1"/>
  <c r="K110" i="1"/>
  <c r="L110" i="1"/>
  <c r="N110" i="1"/>
  <c r="I111" i="1"/>
  <c r="K111" i="1"/>
  <c r="L111" i="1"/>
  <c r="N111" i="1"/>
  <c r="I112" i="1"/>
  <c r="K112" i="1"/>
  <c r="L112" i="1"/>
  <c r="N112" i="1"/>
  <c r="I113" i="1"/>
  <c r="K113" i="1"/>
  <c r="L113" i="1"/>
  <c r="N113" i="1"/>
  <c r="I114" i="1"/>
  <c r="K114" i="1"/>
  <c r="L114" i="1"/>
  <c r="N114" i="1"/>
  <c r="I115" i="1"/>
  <c r="K115" i="1"/>
  <c r="L115" i="1"/>
  <c r="N115" i="1"/>
  <c r="I116" i="1"/>
  <c r="K116" i="1"/>
  <c r="L116" i="1"/>
  <c r="N116" i="1"/>
  <c r="I117" i="1"/>
  <c r="K117" i="1"/>
  <c r="L117" i="1"/>
  <c r="N117" i="1"/>
  <c r="I118" i="1"/>
  <c r="K118" i="1"/>
  <c r="L118" i="1"/>
  <c r="N118" i="1"/>
  <c r="I119" i="1"/>
  <c r="K119" i="1"/>
  <c r="L119" i="1"/>
  <c r="N119" i="1"/>
  <c r="I120" i="1"/>
  <c r="K120" i="1"/>
  <c r="L120" i="1"/>
  <c r="N120" i="1"/>
  <c r="I121" i="1"/>
  <c r="K121" i="1"/>
  <c r="L121" i="1"/>
  <c r="N121" i="1"/>
  <c r="I122" i="1"/>
  <c r="K122" i="1"/>
  <c r="L122" i="1"/>
  <c r="N122" i="1"/>
  <c r="I123" i="1"/>
  <c r="K123" i="1"/>
  <c r="L123" i="1"/>
  <c r="N123" i="1"/>
  <c r="I124" i="1"/>
  <c r="K124" i="1"/>
  <c r="L124" i="1"/>
  <c r="N124" i="1"/>
  <c r="I125" i="1"/>
  <c r="K125" i="1"/>
  <c r="L125" i="1"/>
  <c r="N125" i="1"/>
  <c r="I126" i="1"/>
  <c r="K126" i="1"/>
  <c r="L126" i="1"/>
  <c r="N126" i="1"/>
  <c r="I127" i="1"/>
  <c r="K127" i="1"/>
  <c r="L127" i="1"/>
  <c r="N127" i="1"/>
  <c r="I128" i="1"/>
  <c r="K128" i="1"/>
  <c r="L128" i="1"/>
  <c r="N128" i="1"/>
  <c r="I129" i="1"/>
  <c r="K129" i="1"/>
  <c r="L129" i="1"/>
  <c r="N129" i="1"/>
  <c r="I130" i="1"/>
  <c r="K130" i="1"/>
  <c r="L130" i="1"/>
  <c r="N130" i="1"/>
  <c r="I131" i="1"/>
  <c r="K131" i="1"/>
  <c r="L131" i="1"/>
  <c r="N131" i="1"/>
  <c r="I132" i="1"/>
  <c r="K132" i="1"/>
  <c r="L132" i="1"/>
  <c r="N132" i="1"/>
  <c r="I133" i="1"/>
  <c r="K133" i="1"/>
  <c r="L133" i="1"/>
  <c r="N133" i="1"/>
  <c r="I134" i="1"/>
  <c r="K134" i="1"/>
  <c r="L134" i="1"/>
  <c r="N134" i="1"/>
  <c r="I135" i="1"/>
  <c r="K135" i="1"/>
  <c r="L135" i="1"/>
  <c r="N135" i="1"/>
  <c r="I136" i="1"/>
  <c r="K136" i="1"/>
  <c r="L136" i="1"/>
  <c r="N136" i="1"/>
  <c r="I137" i="1"/>
  <c r="K137" i="1"/>
  <c r="L137" i="1"/>
  <c r="N137" i="1"/>
  <c r="I138" i="1"/>
  <c r="K138" i="1"/>
  <c r="L138" i="1"/>
  <c r="N138" i="1"/>
  <c r="I139" i="1"/>
  <c r="K139" i="1"/>
  <c r="L139" i="1"/>
  <c r="N139" i="1"/>
  <c r="I140" i="1"/>
  <c r="K140" i="1"/>
  <c r="L140" i="1"/>
  <c r="N140" i="1"/>
  <c r="I141" i="1"/>
  <c r="K141" i="1"/>
  <c r="L141" i="1"/>
  <c r="N141" i="1"/>
  <c r="I142" i="1"/>
  <c r="K142" i="1"/>
  <c r="L142" i="1"/>
  <c r="N142" i="1"/>
  <c r="I143" i="1"/>
  <c r="K143" i="1"/>
  <c r="L143" i="1"/>
  <c r="N143" i="1"/>
  <c r="I144" i="1"/>
  <c r="K144" i="1"/>
  <c r="L144" i="1"/>
  <c r="N144" i="1"/>
  <c r="I145" i="1"/>
  <c r="K145" i="1"/>
  <c r="L145" i="1"/>
  <c r="N145" i="1"/>
  <c r="I146" i="1"/>
  <c r="K146" i="1"/>
  <c r="L146" i="1"/>
  <c r="N146" i="1"/>
  <c r="I147" i="1"/>
  <c r="K147" i="1"/>
  <c r="L147" i="1"/>
  <c r="N147" i="1"/>
  <c r="I148" i="1"/>
  <c r="K148" i="1"/>
  <c r="L148" i="1"/>
  <c r="N148" i="1"/>
  <c r="I149" i="1"/>
  <c r="K149" i="1"/>
  <c r="L149" i="1"/>
  <c r="N149" i="1"/>
  <c r="I150" i="1"/>
  <c r="K150" i="1"/>
  <c r="L150" i="1"/>
  <c r="N150" i="1"/>
  <c r="I151" i="1"/>
  <c r="K151" i="1"/>
  <c r="L151" i="1"/>
  <c r="N151" i="1"/>
  <c r="I152" i="1"/>
  <c r="K152" i="1"/>
  <c r="L152" i="1"/>
  <c r="N152" i="1"/>
  <c r="I153" i="1"/>
  <c r="K153" i="1"/>
  <c r="L153" i="1"/>
  <c r="N153" i="1"/>
  <c r="I154" i="1"/>
  <c r="K154" i="1"/>
  <c r="L154" i="1"/>
  <c r="N154" i="1"/>
  <c r="I155" i="1"/>
  <c r="K155" i="1"/>
  <c r="L155" i="1"/>
  <c r="N155" i="1"/>
  <c r="I156" i="1"/>
  <c r="K156" i="1"/>
  <c r="L156" i="1"/>
  <c r="N156" i="1"/>
  <c r="I157" i="1"/>
  <c r="K157" i="1"/>
  <c r="L157" i="1"/>
  <c r="N157" i="1"/>
  <c r="I158" i="1"/>
  <c r="K158" i="1"/>
  <c r="L158" i="1"/>
  <c r="N158" i="1"/>
  <c r="I159" i="1"/>
  <c r="K159" i="1"/>
  <c r="L159" i="1"/>
  <c r="N159" i="1"/>
  <c r="I160" i="1"/>
  <c r="K160" i="1"/>
  <c r="L160" i="1"/>
  <c r="N160" i="1"/>
  <c r="I161" i="1"/>
  <c r="K161" i="1"/>
  <c r="L161" i="1"/>
  <c r="N161" i="1"/>
  <c r="I162" i="1"/>
  <c r="K162" i="1"/>
  <c r="L162" i="1"/>
  <c r="N162" i="1"/>
  <c r="I163" i="1"/>
  <c r="K163" i="1"/>
  <c r="L163" i="1"/>
  <c r="N163" i="1"/>
  <c r="I164" i="1"/>
  <c r="K164" i="1"/>
  <c r="L164" i="1"/>
  <c r="N164" i="1"/>
  <c r="I165" i="1"/>
  <c r="K165" i="1"/>
  <c r="L165" i="1"/>
  <c r="N165" i="1"/>
  <c r="I166" i="1"/>
  <c r="K166" i="1"/>
  <c r="L166" i="1"/>
  <c r="N166" i="1"/>
  <c r="I167" i="1"/>
  <c r="K167" i="1"/>
  <c r="L167" i="1"/>
  <c r="N167" i="1"/>
  <c r="I168" i="1"/>
  <c r="K168" i="1"/>
  <c r="L168" i="1"/>
  <c r="N168" i="1"/>
  <c r="I169" i="1"/>
  <c r="K169" i="1"/>
  <c r="L169" i="1"/>
  <c r="N169" i="1"/>
  <c r="I170" i="1"/>
  <c r="K170" i="1"/>
  <c r="L170" i="1"/>
  <c r="N170" i="1"/>
  <c r="I171" i="1"/>
  <c r="K171" i="1"/>
  <c r="L171" i="1"/>
  <c r="N171" i="1"/>
  <c r="I172" i="1"/>
  <c r="K172" i="1"/>
  <c r="L172" i="1"/>
  <c r="N172" i="1"/>
  <c r="I173" i="1"/>
  <c r="K173" i="1"/>
  <c r="L173" i="1"/>
  <c r="N173" i="1"/>
  <c r="I174" i="1"/>
  <c r="K174" i="1"/>
  <c r="L174" i="1"/>
  <c r="N174" i="1"/>
  <c r="I175" i="1"/>
  <c r="K175" i="1"/>
  <c r="L175" i="1"/>
  <c r="N175" i="1"/>
  <c r="I176" i="1"/>
  <c r="K176" i="1"/>
  <c r="L176" i="1"/>
  <c r="N176" i="1"/>
  <c r="I177" i="1"/>
  <c r="K177" i="1"/>
  <c r="L177" i="1"/>
  <c r="N177" i="1"/>
  <c r="I178" i="1"/>
  <c r="K178" i="1"/>
  <c r="L178" i="1"/>
  <c r="N178" i="1"/>
  <c r="I179" i="1"/>
  <c r="K179" i="1"/>
  <c r="L179" i="1"/>
  <c r="N179" i="1"/>
  <c r="I180" i="1"/>
  <c r="K180" i="1"/>
  <c r="L180" i="1"/>
  <c r="N180" i="1"/>
  <c r="I181" i="1"/>
  <c r="K181" i="1"/>
  <c r="L181" i="1"/>
  <c r="N181" i="1"/>
  <c r="I182" i="1"/>
  <c r="K182" i="1"/>
  <c r="L182" i="1"/>
  <c r="N182" i="1"/>
  <c r="I183" i="1"/>
  <c r="K183" i="1"/>
  <c r="L183" i="1"/>
  <c r="N183" i="1"/>
  <c r="I184" i="1"/>
  <c r="K184" i="1"/>
  <c r="L184" i="1"/>
  <c r="N184" i="1"/>
  <c r="I185" i="1"/>
  <c r="K185" i="1"/>
  <c r="L185" i="1"/>
  <c r="N185" i="1"/>
  <c r="I186" i="1"/>
  <c r="K186" i="1"/>
  <c r="L186" i="1"/>
  <c r="N186" i="1"/>
  <c r="I187" i="1"/>
  <c r="K187" i="1"/>
  <c r="L187" i="1"/>
  <c r="N187" i="1"/>
  <c r="I188" i="1"/>
  <c r="K188" i="1"/>
  <c r="L188" i="1"/>
  <c r="N188" i="1"/>
  <c r="I189" i="1"/>
  <c r="K189" i="1"/>
  <c r="L189" i="1"/>
  <c r="N189" i="1"/>
  <c r="I190" i="1"/>
  <c r="K190" i="1"/>
  <c r="L190" i="1"/>
  <c r="N190" i="1"/>
  <c r="I191" i="1"/>
  <c r="K191" i="1"/>
  <c r="L191" i="1"/>
  <c r="N191" i="1"/>
  <c r="I192" i="1"/>
  <c r="K192" i="1"/>
  <c r="L192" i="1"/>
  <c r="N192" i="1"/>
  <c r="I193" i="1"/>
  <c r="K193" i="1"/>
  <c r="L193" i="1"/>
  <c r="N193" i="1"/>
  <c r="I194" i="1"/>
  <c r="K194" i="1"/>
  <c r="L194" i="1"/>
  <c r="N194" i="1"/>
  <c r="I195" i="1"/>
  <c r="K195" i="1"/>
  <c r="L195" i="1"/>
  <c r="N195" i="1"/>
  <c r="I196" i="1"/>
  <c r="K196" i="1"/>
  <c r="L196" i="1"/>
  <c r="N196" i="1"/>
  <c r="I197" i="1"/>
  <c r="K197" i="1"/>
  <c r="L197" i="1"/>
  <c r="N197" i="1"/>
  <c r="I198" i="1"/>
  <c r="K198" i="1"/>
  <c r="L198" i="1"/>
  <c r="N198" i="1"/>
  <c r="I199" i="1"/>
  <c r="K199" i="1"/>
  <c r="L199" i="1"/>
  <c r="N199" i="1"/>
  <c r="I200" i="1"/>
  <c r="K200" i="1"/>
  <c r="L200" i="1"/>
  <c r="N200" i="1"/>
  <c r="I201" i="1"/>
  <c r="K201" i="1"/>
  <c r="L201" i="1"/>
  <c r="N201" i="1"/>
  <c r="I202" i="1"/>
  <c r="K202" i="1"/>
  <c r="L202" i="1"/>
  <c r="N202" i="1"/>
  <c r="I203" i="1"/>
  <c r="K203" i="1"/>
  <c r="L203" i="1"/>
  <c r="N203" i="1"/>
  <c r="I204" i="1"/>
  <c r="K204" i="1"/>
  <c r="L204" i="1"/>
  <c r="N204" i="1"/>
  <c r="I205" i="1"/>
  <c r="K205" i="1"/>
  <c r="L205" i="1"/>
  <c r="N205" i="1"/>
  <c r="I206" i="1"/>
  <c r="K206" i="1"/>
  <c r="L206" i="1"/>
  <c r="N206" i="1"/>
  <c r="I207" i="1"/>
  <c r="K207" i="1"/>
  <c r="L207" i="1"/>
  <c r="N207" i="1"/>
  <c r="I208" i="1"/>
  <c r="K208" i="1"/>
  <c r="L208" i="1"/>
  <c r="N208" i="1"/>
  <c r="I209" i="1"/>
  <c r="K209" i="1"/>
  <c r="L209" i="1"/>
  <c r="N209" i="1"/>
  <c r="I210" i="1"/>
  <c r="K210" i="1"/>
  <c r="L210" i="1"/>
  <c r="N210" i="1"/>
  <c r="I211" i="1"/>
  <c r="K211" i="1"/>
  <c r="L211" i="1"/>
  <c r="N211" i="1"/>
  <c r="I212" i="1"/>
  <c r="K212" i="1"/>
  <c r="L212" i="1"/>
  <c r="N212" i="1"/>
  <c r="I213" i="1"/>
  <c r="K213" i="1"/>
  <c r="L213" i="1"/>
  <c r="N213" i="1"/>
  <c r="I214" i="1"/>
  <c r="K214" i="1"/>
  <c r="L214" i="1"/>
  <c r="N214" i="1"/>
  <c r="I215" i="1"/>
  <c r="K215" i="1"/>
  <c r="L215" i="1"/>
  <c r="N215" i="1"/>
  <c r="I216" i="1"/>
  <c r="K216" i="1"/>
  <c r="L216" i="1"/>
  <c r="N216" i="1"/>
  <c r="I217" i="1"/>
  <c r="K217" i="1"/>
  <c r="L217" i="1"/>
  <c r="N217" i="1"/>
  <c r="I218" i="1"/>
  <c r="K218" i="1"/>
  <c r="L218" i="1"/>
  <c r="N218" i="1"/>
  <c r="I219" i="1"/>
  <c r="K219" i="1"/>
  <c r="L219" i="1"/>
  <c r="N219" i="1"/>
  <c r="I220" i="1"/>
  <c r="K220" i="1"/>
  <c r="L220" i="1"/>
  <c r="N220" i="1"/>
  <c r="I221" i="1"/>
  <c r="K221" i="1"/>
  <c r="L221" i="1"/>
  <c r="N221" i="1"/>
  <c r="I222" i="1"/>
  <c r="K222" i="1"/>
  <c r="L222" i="1"/>
  <c r="N222" i="1"/>
  <c r="I223" i="1"/>
  <c r="K223" i="1"/>
  <c r="L223" i="1"/>
  <c r="N223" i="1"/>
  <c r="I224" i="1"/>
  <c r="K224" i="1"/>
  <c r="L224" i="1"/>
  <c r="N224" i="1"/>
  <c r="I225" i="1"/>
  <c r="K225" i="1"/>
  <c r="L225" i="1"/>
  <c r="N225" i="1"/>
  <c r="I226" i="1"/>
  <c r="K226" i="1"/>
  <c r="L226" i="1"/>
  <c r="N226" i="1"/>
  <c r="I227" i="1"/>
  <c r="K227" i="1"/>
  <c r="L227" i="1"/>
  <c r="N227" i="1"/>
  <c r="I228" i="1"/>
  <c r="K228" i="1"/>
  <c r="L228" i="1"/>
  <c r="N228" i="1"/>
  <c r="I229" i="1"/>
  <c r="K229" i="1"/>
  <c r="L229" i="1"/>
  <c r="N229" i="1"/>
  <c r="I230" i="1"/>
  <c r="K230" i="1"/>
  <c r="L230" i="1"/>
  <c r="N230" i="1"/>
  <c r="I231" i="1"/>
  <c r="K231" i="1"/>
  <c r="L231" i="1"/>
  <c r="N231" i="1"/>
  <c r="I232" i="1"/>
  <c r="K232" i="1"/>
  <c r="L232" i="1"/>
  <c r="N232" i="1"/>
  <c r="I233" i="1"/>
  <c r="K233" i="1"/>
  <c r="L233" i="1"/>
  <c r="N233" i="1"/>
  <c r="I234" i="1"/>
  <c r="K234" i="1"/>
  <c r="L234" i="1"/>
  <c r="N234" i="1"/>
  <c r="I235" i="1"/>
  <c r="K235" i="1"/>
  <c r="L235" i="1"/>
  <c r="N235" i="1"/>
  <c r="I236" i="1"/>
  <c r="K236" i="1"/>
  <c r="L236" i="1"/>
  <c r="N236" i="1"/>
  <c r="I237" i="1"/>
  <c r="K237" i="1"/>
  <c r="L237" i="1"/>
  <c r="N237" i="1"/>
  <c r="I238" i="1"/>
  <c r="K238" i="1"/>
  <c r="L238" i="1"/>
  <c r="N238" i="1"/>
  <c r="I239" i="1"/>
  <c r="K239" i="1"/>
  <c r="L239" i="1"/>
  <c r="N239" i="1"/>
  <c r="I240" i="1"/>
  <c r="K240" i="1"/>
  <c r="L240" i="1"/>
  <c r="N240" i="1"/>
  <c r="I241" i="1"/>
  <c r="K241" i="1"/>
  <c r="L241" i="1"/>
  <c r="N241" i="1"/>
  <c r="I242" i="1"/>
  <c r="K242" i="1"/>
  <c r="L242" i="1"/>
  <c r="N242" i="1"/>
  <c r="I243" i="1"/>
  <c r="K243" i="1"/>
  <c r="L243" i="1"/>
  <c r="N243" i="1"/>
  <c r="I244" i="1"/>
  <c r="K244" i="1"/>
  <c r="L244" i="1"/>
  <c r="N244" i="1"/>
  <c r="I245" i="1"/>
  <c r="K245" i="1"/>
  <c r="L245" i="1"/>
  <c r="N245" i="1"/>
  <c r="I246" i="1"/>
  <c r="K246" i="1"/>
  <c r="L246" i="1"/>
  <c r="N246" i="1"/>
  <c r="I247" i="1"/>
  <c r="K247" i="1"/>
  <c r="L247" i="1"/>
  <c r="N247" i="1"/>
  <c r="I248" i="1"/>
  <c r="K248" i="1"/>
  <c r="L248" i="1"/>
  <c r="N248" i="1"/>
  <c r="I249" i="1"/>
  <c r="K249" i="1"/>
  <c r="L249" i="1"/>
  <c r="N249" i="1"/>
  <c r="I250" i="1"/>
  <c r="K250" i="1"/>
  <c r="L250" i="1"/>
  <c r="N250" i="1"/>
  <c r="I251" i="1"/>
  <c r="K251" i="1"/>
  <c r="L251" i="1"/>
  <c r="N251" i="1"/>
  <c r="I252" i="1"/>
  <c r="K252" i="1"/>
  <c r="L252" i="1"/>
  <c r="N252" i="1"/>
  <c r="I253" i="1"/>
  <c r="K253" i="1"/>
  <c r="L253" i="1"/>
  <c r="N253" i="1"/>
  <c r="I254" i="1"/>
  <c r="K254" i="1"/>
  <c r="L254" i="1"/>
  <c r="N254" i="1"/>
  <c r="I255" i="1"/>
  <c r="K255" i="1"/>
  <c r="L255" i="1"/>
  <c r="N255" i="1"/>
  <c r="I256" i="1"/>
  <c r="K256" i="1"/>
  <c r="L256" i="1"/>
  <c r="N256" i="1"/>
  <c r="I257" i="1"/>
  <c r="K257" i="1"/>
  <c r="L257" i="1"/>
  <c r="N257" i="1"/>
  <c r="I258" i="1"/>
  <c r="K258" i="1"/>
  <c r="L258" i="1"/>
  <c r="N258" i="1"/>
  <c r="I259" i="1"/>
  <c r="K259" i="1"/>
  <c r="L259" i="1"/>
  <c r="N259" i="1"/>
  <c r="I260" i="1"/>
  <c r="K260" i="1"/>
  <c r="L260" i="1"/>
  <c r="N260" i="1"/>
  <c r="I261" i="1"/>
  <c r="K261" i="1"/>
  <c r="L261" i="1"/>
  <c r="N261" i="1"/>
  <c r="I262" i="1"/>
  <c r="K262" i="1"/>
  <c r="L262" i="1"/>
  <c r="N262" i="1"/>
  <c r="I263" i="1"/>
  <c r="K263" i="1"/>
  <c r="L263" i="1"/>
  <c r="N263" i="1"/>
  <c r="N8" i="1"/>
  <c r="K8" i="1"/>
  <c r="L8" i="1"/>
  <c r="I8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U38" i="3" l="1"/>
  <c r="U36" i="3"/>
  <c r="U34" i="3"/>
  <c r="U32" i="3"/>
  <c r="U30" i="3"/>
  <c r="U28" i="3"/>
  <c r="U26" i="3"/>
  <c r="U24" i="3"/>
  <c r="U22" i="3"/>
  <c r="U20" i="3"/>
  <c r="U18" i="3"/>
  <c r="U16" i="3"/>
  <c r="U14" i="3"/>
  <c r="U12" i="3"/>
  <c r="U10" i="3"/>
  <c r="U8" i="3"/>
  <c r="U39" i="3"/>
  <c r="U37" i="3"/>
  <c r="U35" i="3"/>
  <c r="U33" i="3"/>
  <c r="U31" i="3"/>
  <c r="U29" i="3"/>
  <c r="U27" i="3"/>
  <c r="U25" i="3"/>
  <c r="U23" i="3"/>
  <c r="U21" i="3"/>
  <c r="U19" i="3"/>
  <c r="U17" i="3"/>
  <c r="U15" i="3"/>
  <c r="U13" i="3"/>
  <c r="U11" i="3"/>
  <c r="U9" i="3"/>
</calcChain>
</file>

<file path=xl/sharedStrings.xml><?xml version="1.0" encoding="utf-8"?>
<sst xmlns="http://schemas.openxmlformats.org/spreadsheetml/2006/main" count="1106" uniqueCount="41">
  <si>
    <t>Home</t>
  </si>
  <si>
    <t>Away</t>
  </si>
  <si>
    <t>Home Points</t>
  </si>
  <si>
    <t>Away Points</t>
  </si>
  <si>
    <t>Home margin</t>
  </si>
  <si>
    <t>Pittsburgh Steelers</t>
  </si>
  <si>
    <t>Tennessee Titans</t>
  </si>
  <si>
    <t>Atlanta Falcons</t>
  </si>
  <si>
    <t>Miami Dolphins</t>
  </si>
  <si>
    <t>Seattle Seahawks</t>
  </si>
  <si>
    <t>St. Louis Rams</t>
  </si>
  <si>
    <t>New York Giants</t>
  </si>
  <si>
    <t>Washington Redskins</t>
  </si>
  <si>
    <t>Baltimore Ravens</t>
  </si>
  <si>
    <t>Kansas City Chiefs</t>
  </si>
  <si>
    <t>Houston Texans</t>
  </si>
  <si>
    <t>New York Jets</t>
  </si>
  <si>
    <t>New Orleans Saints</t>
  </si>
  <si>
    <t>Detroit Lions</t>
  </si>
  <si>
    <t>Tampa Bay Buccaneers</t>
  </si>
  <si>
    <t>Dallas Cowboys</t>
  </si>
  <si>
    <t>Arizona Cardinals</t>
  </si>
  <si>
    <t>San Francisco 49ers</t>
  </si>
  <si>
    <t>Carolina Panthers</t>
  </si>
  <si>
    <t>Philadelphia Eagles</t>
  </si>
  <si>
    <t>Green Bay Packers</t>
  </si>
  <si>
    <t>Chicago Bears</t>
  </si>
  <si>
    <t>Cincinnati Bengals</t>
  </si>
  <si>
    <t>Denver Broncos</t>
  </si>
  <si>
    <t>Cleveland Browns</t>
  </si>
  <si>
    <t>Minnesota Vikings</t>
  </si>
  <si>
    <t>Indianapolis Colts</t>
  </si>
  <si>
    <t>Jacksonville Jaguars</t>
  </si>
  <si>
    <t>Oakland Raiders</t>
  </si>
  <si>
    <t>San Diego Chargers</t>
  </si>
  <si>
    <t>New England Patriots</t>
  </si>
  <si>
    <t>Buffalo Bills</t>
  </si>
  <si>
    <t>G#</t>
  </si>
  <si>
    <t>Outcome</t>
  </si>
  <si>
    <t>Team</t>
  </si>
  <si>
    <t>Game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</si>
</sst>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N263"/>
  <sheetViews>
    <sheetView topLeftCell="A243" workbookViewId="0">
      <selection activeCell="B267" sqref="B267"/>
    </sheetView>
  </sheetViews>
  <sheetFormatPr defaultRowHeight="15" x14ac:dyDescent="0.25"/>
  <cols>
    <col min="4" max="4" width="21.140625" bestFit="1" customWidth="1"/>
    <col min="9" max="9" width="18.140625" bestFit="1" customWidth="1"/>
    <col min="12" max="12" width="16.42578125" bestFit="1" customWidth="1"/>
  </cols>
  <sheetData>
    <row r="7" spans="4:14" ht="30" x14ac:dyDescent="0.25">
      <c r="D7" t="s">
        <v>0</v>
      </c>
      <c r="E7" t="s">
        <v>1</v>
      </c>
      <c r="F7" s="1" t="s">
        <v>2</v>
      </c>
      <c r="G7" s="1" t="s">
        <v>3</v>
      </c>
      <c r="H7" s="1" t="s">
        <v>4</v>
      </c>
      <c r="I7" s="1" t="s">
        <v>0</v>
      </c>
      <c r="J7" s="1" t="s">
        <v>37</v>
      </c>
      <c r="K7" s="1" t="s">
        <v>38</v>
      </c>
      <c r="L7" s="1" t="s">
        <v>1</v>
      </c>
      <c r="M7" s="1" t="s">
        <v>37</v>
      </c>
      <c r="N7" s="1" t="s">
        <v>38</v>
      </c>
    </row>
    <row r="8" spans="4:14" x14ac:dyDescent="0.25">
      <c r="D8" t="s">
        <v>5</v>
      </c>
      <c r="E8" t="s">
        <v>6</v>
      </c>
      <c r="F8">
        <v>13</v>
      </c>
      <c r="G8">
        <v>10</v>
      </c>
      <c r="H8">
        <f>F8-G8</f>
        <v>3</v>
      </c>
      <c r="I8" t="str">
        <f>D8</f>
        <v>Pittsburgh Steelers</v>
      </c>
      <c r="J8">
        <f>COUNTIF($D$8:D8,I8)+COUNTIF($E$8:E8,I8)</f>
        <v>1</v>
      </c>
      <c r="K8">
        <f>IF(F8&gt;G8,1,-1)</f>
        <v>1</v>
      </c>
      <c r="L8" t="str">
        <f>E8</f>
        <v>Tennessee Titans</v>
      </c>
      <c r="M8">
        <f>COUNTIF($D$8:D8,L8)+COUNTIF($E$8:E8,L8)</f>
        <v>1</v>
      </c>
      <c r="N8">
        <f>IF(F8&lt;G8,1,-1)</f>
        <v>-1</v>
      </c>
    </row>
    <row r="9" spans="4:14" x14ac:dyDescent="0.25">
      <c r="D9" t="s">
        <v>7</v>
      </c>
      <c r="E9" t="s">
        <v>8</v>
      </c>
      <c r="F9">
        <v>19</v>
      </c>
      <c r="G9">
        <v>7</v>
      </c>
      <c r="H9">
        <f t="shared" ref="H9:H72" si="0">F9-G9</f>
        <v>12</v>
      </c>
      <c r="I9" t="str">
        <f t="shared" ref="I9:I72" si="1">D9</f>
        <v>Atlanta Falcons</v>
      </c>
      <c r="J9">
        <f>COUNTIF($D$8:D9,I9)+COUNTIF($E$8:E9,I9)</f>
        <v>1</v>
      </c>
      <c r="K9">
        <f t="shared" ref="K9:K72" si="2">IF(F9&gt;G9,1,-1)</f>
        <v>1</v>
      </c>
      <c r="L9" t="str">
        <f t="shared" ref="L9:L72" si="3">E9</f>
        <v>Miami Dolphins</v>
      </c>
      <c r="M9">
        <f>COUNTIF($D$8:D9,L9)+COUNTIF($E$8:E9,L9)</f>
        <v>1</v>
      </c>
      <c r="N9">
        <f t="shared" ref="N9:N72" si="4">IF(F9&lt;G9,1,-1)</f>
        <v>-1</v>
      </c>
    </row>
    <row r="10" spans="4:14" x14ac:dyDescent="0.25">
      <c r="D10" t="s">
        <v>9</v>
      </c>
      <c r="E10" t="s">
        <v>10</v>
      </c>
      <c r="F10">
        <v>28</v>
      </c>
      <c r="G10">
        <v>0</v>
      </c>
      <c r="H10">
        <f t="shared" si="0"/>
        <v>28</v>
      </c>
      <c r="I10" t="str">
        <f t="shared" si="1"/>
        <v>Seattle Seahawks</v>
      </c>
      <c r="J10">
        <f>COUNTIF($D$8:D10,I10)+COUNTIF($E$8:E10,I10)</f>
        <v>1</v>
      </c>
      <c r="K10">
        <f t="shared" si="2"/>
        <v>1</v>
      </c>
      <c r="L10" t="str">
        <f t="shared" si="3"/>
        <v>St. Louis Rams</v>
      </c>
      <c r="M10">
        <f>COUNTIF($D$8:D10,L10)+COUNTIF($E$8:E10,L10)</f>
        <v>1</v>
      </c>
      <c r="N10">
        <f t="shared" si="4"/>
        <v>-1</v>
      </c>
    </row>
    <row r="11" spans="4:14" x14ac:dyDescent="0.25">
      <c r="D11" t="s">
        <v>11</v>
      </c>
      <c r="E11" t="s">
        <v>12</v>
      </c>
      <c r="F11">
        <v>23</v>
      </c>
      <c r="G11">
        <v>17</v>
      </c>
      <c r="H11">
        <f t="shared" si="0"/>
        <v>6</v>
      </c>
      <c r="I11" t="str">
        <f t="shared" si="1"/>
        <v>New York Giants</v>
      </c>
      <c r="J11">
        <f>COUNTIF($D$8:D11,I11)+COUNTIF($E$8:E11,I11)</f>
        <v>1</v>
      </c>
      <c r="K11">
        <f t="shared" si="2"/>
        <v>1</v>
      </c>
      <c r="L11" t="str">
        <f t="shared" si="3"/>
        <v>Washington Redskins</v>
      </c>
      <c r="M11">
        <f>COUNTIF($D$8:D11,L11)+COUNTIF($E$8:E11,L11)</f>
        <v>1</v>
      </c>
      <c r="N11">
        <f t="shared" si="4"/>
        <v>-1</v>
      </c>
    </row>
    <row r="12" spans="4:14" x14ac:dyDescent="0.25">
      <c r="D12" t="s">
        <v>13</v>
      </c>
      <c r="E12" t="s">
        <v>14</v>
      </c>
      <c r="F12">
        <v>38</v>
      </c>
      <c r="G12">
        <v>24</v>
      </c>
      <c r="H12">
        <f t="shared" si="0"/>
        <v>14</v>
      </c>
      <c r="I12" t="str">
        <f t="shared" si="1"/>
        <v>Baltimore Ravens</v>
      </c>
      <c r="J12">
        <f>COUNTIF($D$8:D12,I12)+COUNTIF($E$8:E12,I12)</f>
        <v>1</v>
      </c>
      <c r="K12">
        <f t="shared" si="2"/>
        <v>1</v>
      </c>
      <c r="L12" t="str">
        <f t="shared" si="3"/>
        <v>Kansas City Chiefs</v>
      </c>
      <c r="M12">
        <f>COUNTIF($D$8:D12,L12)+COUNTIF($E$8:E12,L12)</f>
        <v>1</v>
      </c>
      <c r="N12">
        <f t="shared" si="4"/>
        <v>-1</v>
      </c>
    </row>
    <row r="13" spans="4:14" x14ac:dyDescent="0.25">
      <c r="D13" t="s">
        <v>15</v>
      </c>
      <c r="E13" t="s">
        <v>16</v>
      </c>
      <c r="F13">
        <v>7</v>
      </c>
      <c r="G13">
        <v>24</v>
      </c>
      <c r="H13">
        <f t="shared" si="0"/>
        <v>-17</v>
      </c>
      <c r="I13" t="str">
        <f t="shared" si="1"/>
        <v>Houston Texans</v>
      </c>
      <c r="J13">
        <f>COUNTIF($D$8:D13,I13)+COUNTIF($E$8:E13,I13)</f>
        <v>1</v>
      </c>
      <c r="K13">
        <f t="shared" si="2"/>
        <v>-1</v>
      </c>
      <c r="L13" t="str">
        <f t="shared" si="3"/>
        <v>New York Jets</v>
      </c>
      <c r="M13">
        <f>COUNTIF($D$8:D13,L13)+COUNTIF($E$8:E13,L13)</f>
        <v>1</v>
      </c>
      <c r="N13">
        <f t="shared" si="4"/>
        <v>1</v>
      </c>
    </row>
    <row r="14" spans="4:14" x14ac:dyDescent="0.25">
      <c r="D14" t="s">
        <v>17</v>
      </c>
      <c r="E14" t="s">
        <v>18</v>
      </c>
      <c r="F14">
        <v>45</v>
      </c>
      <c r="G14">
        <v>27</v>
      </c>
      <c r="H14">
        <f t="shared" si="0"/>
        <v>18</v>
      </c>
      <c r="I14" t="str">
        <f t="shared" si="1"/>
        <v>New Orleans Saints</v>
      </c>
      <c r="J14">
        <f>COUNTIF($D$8:D14,I14)+COUNTIF($E$8:E14,I14)</f>
        <v>1</v>
      </c>
      <c r="K14">
        <f t="shared" si="2"/>
        <v>1</v>
      </c>
      <c r="L14" t="str">
        <f t="shared" si="3"/>
        <v>Detroit Lions</v>
      </c>
      <c r="M14">
        <f>COUNTIF($D$8:D14,L14)+COUNTIF($E$8:E14,L14)</f>
        <v>1</v>
      </c>
      <c r="N14">
        <f t="shared" si="4"/>
        <v>-1</v>
      </c>
    </row>
    <row r="15" spans="4:14" x14ac:dyDescent="0.25">
      <c r="D15" t="s">
        <v>19</v>
      </c>
      <c r="E15" t="s">
        <v>20</v>
      </c>
      <c r="F15">
        <v>21</v>
      </c>
      <c r="G15">
        <v>34</v>
      </c>
      <c r="H15">
        <f t="shared" si="0"/>
        <v>-13</v>
      </c>
      <c r="I15" t="str">
        <f t="shared" si="1"/>
        <v>Tampa Bay Buccaneers</v>
      </c>
      <c r="J15">
        <f>COUNTIF($D$8:D15,I15)+COUNTIF($E$8:E15,I15)</f>
        <v>1</v>
      </c>
      <c r="K15">
        <f t="shared" si="2"/>
        <v>-1</v>
      </c>
      <c r="L15" t="str">
        <f t="shared" si="3"/>
        <v>Dallas Cowboys</v>
      </c>
      <c r="M15">
        <f>COUNTIF($D$8:D15,L15)+COUNTIF($E$8:E15,L15)</f>
        <v>1</v>
      </c>
      <c r="N15">
        <f t="shared" si="4"/>
        <v>1</v>
      </c>
    </row>
    <row r="16" spans="4:14" x14ac:dyDescent="0.25">
      <c r="D16" t="s">
        <v>21</v>
      </c>
      <c r="E16" t="s">
        <v>22</v>
      </c>
      <c r="F16">
        <v>16</v>
      </c>
      <c r="G16">
        <v>20</v>
      </c>
      <c r="H16">
        <f t="shared" si="0"/>
        <v>-4</v>
      </c>
      <c r="I16" t="str">
        <f t="shared" si="1"/>
        <v>Arizona Cardinals</v>
      </c>
      <c r="J16">
        <f>COUNTIF($D$8:D16,I16)+COUNTIF($E$8:E16,I16)</f>
        <v>1</v>
      </c>
      <c r="K16">
        <f t="shared" si="2"/>
        <v>-1</v>
      </c>
      <c r="L16" t="str">
        <f t="shared" si="3"/>
        <v>San Francisco 49ers</v>
      </c>
      <c r="M16">
        <f>COUNTIF($D$8:D16,L16)+COUNTIF($E$8:E16,L16)</f>
        <v>1</v>
      </c>
      <c r="N16">
        <f t="shared" si="4"/>
        <v>1</v>
      </c>
    </row>
    <row r="17" spans="4:14" x14ac:dyDescent="0.25">
      <c r="D17" t="s">
        <v>23</v>
      </c>
      <c r="E17" t="s">
        <v>24</v>
      </c>
      <c r="F17">
        <v>10</v>
      </c>
      <c r="G17">
        <v>38</v>
      </c>
      <c r="H17">
        <f t="shared" si="0"/>
        <v>-28</v>
      </c>
      <c r="I17" t="str">
        <f t="shared" si="1"/>
        <v>Carolina Panthers</v>
      </c>
      <c r="J17">
        <f>COUNTIF($D$8:D17,I17)+COUNTIF($E$8:E17,I17)</f>
        <v>1</v>
      </c>
      <c r="K17">
        <f t="shared" si="2"/>
        <v>-1</v>
      </c>
      <c r="L17" t="str">
        <f t="shared" si="3"/>
        <v>Philadelphia Eagles</v>
      </c>
      <c r="M17">
        <f>COUNTIF($D$8:D17,L17)+COUNTIF($E$8:E17,L17)</f>
        <v>1</v>
      </c>
      <c r="N17">
        <f t="shared" si="4"/>
        <v>1</v>
      </c>
    </row>
    <row r="18" spans="4:14" x14ac:dyDescent="0.25">
      <c r="D18" t="s">
        <v>25</v>
      </c>
      <c r="E18" t="s">
        <v>26</v>
      </c>
      <c r="F18">
        <v>21</v>
      </c>
      <c r="G18">
        <v>15</v>
      </c>
      <c r="H18">
        <f t="shared" si="0"/>
        <v>6</v>
      </c>
      <c r="I18" t="str">
        <f t="shared" si="1"/>
        <v>Green Bay Packers</v>
      </c>
      <c r="J18">
        <f>COUNTIF($D$8:D18,I18)+COUNTIF($E$8:E18,I18)</f>
        <v>1</v>
      </c>
      <c r="K18">
        <f t="shared" si="2"/>
        <v>1</v>
      </c>
      <c r="L18" t="str">
        <f t="shared" si="3"/>
        <v>Chicago Bears</v>
      </c>
      <c r="M18">
        <f>COUNTIF($D$8:D18,L18)+COUNTIF($E$8:E18,L18)</f>
        <v>1</v>
      </c>
      <c r="N18">
        <f t="shared" si="4"/>
        <v>-1</v>
      </c>
    </row>
    <row r="19" spans="4:14" x14ac:dyDescent="0.25">
      <c r="D19" t="s">
        <v>27</v>
      </c>
      <c r="E19" t="s">
        <v>28</v>
      </c>
      <c r="F19">
        <v>7</v>
      </c>
      <c r="G19">
        <v>12</v>
      </c>
      <c r="H19">
        <f t="shared" si="0"/>
        <v>-5</v>
      </c>
      <c r="I19" t="str">
        <f t="shared" si="1"/>
        <v>Cincinnati Bengals</v>
      </c>
      <c r="J19">
        <f>COUNTIF($D$8:D19,I19)+COUNTIF($E$8:E19,I19)</f>
        <v>1</v>
      </c>
      <c r="K19">
        <f t="shared" si="2"/>
        <v>-1</v>
      </c>
      <c r="L19" t="str">
        <f t="shared" si="3"/>
        <v>Denver Broncos</v>
      </c>
      <c r="M19">
        <f>COUNTIF($D$8:D19,L19)+COUNTIF($E$8:E19,L19)</f>
        <v>1</v>
      </c>
      <c r="N19">
        <f t="shared" si="4"/>
        <v>1</v>
      </c>
    </row>
    <row r="20" spans="4:14" x14ac:dyDescent="0.25">
      <c r="D20" t="s">
        <v>29</v>
      </c>
      <c r="E20" t="s">
        <v>30</v>
      </c>
      <c r="F20">
        <v>20</v>
      </c>
      <c r="G20">
        <v>34</v>
      </c>
      <c r="H20">
        <f t="shared" si="0"/>
        <v>-14</v>
      </c>
      <c r="I20" t="str">
        <f t="shared" si="1"/>
        <v>Cleveland Browns</v>
      </c>
      <c r="J20">
        <f>COUNTIF($D$8:D20,I20)+COUNTIF($E$8:E20,I20)</f>
        <v>1</v>
      </c>
      <c r="K20">
        <f t="shared" si="2"/>
        <v>-1</v>
      </c>
      <c r="L20" t="str">
        <f t="shared" si="3"/>
        <v>Minnesota Vikings</v>
      </c>
      <c r="M20">
        <f>COUNTIF($D$8:D20,L20)+COUNTIF($E$8:E20,L20)</f>
        <v>1</v>
      </c>
      <c r="N20">
        <f t="shared" si="4"/>
        <v>1</v>
      </c>
    </row>
    <row r="21" spans="4:14" x14ac:dyDescent="0.25">
      <c r="D21" t="s">
        <v>31</v>
      </c>
      <c r="E21" t="s">
        <v>32</v>
      </c>
      <c r="F21">
        <v>14</v>
      </c>
      <c r="G21">
        <v>12</v>
      </c>
      <c r="H21">
        <f t="shared" si="0"/>
        <v>2</v>
      </c>
      <c r="I21" t="str">
        <f t="shared" si="1"/>
        <v>Indianapolis Colts</v>
      </c>
      <c r="J21">
        <f>COUNTIF($D$8:D21,I21)+COUNTIF($E$8:E21,I21)</f>
        <v>1</v>
      </c>
      <c r="K21">
        <f t="shared" si="2"/>
        <v>1</v>
      </c>
      <c r="L21" t="str">
        <f t="shared" si="3"/>
        <v>Jacksonville Jaguars</v>
      </c>
      <c r="M21">
        <f>COUNTIF($D$8:D21,L21)+COUNTIF($E$8:E21,L21)</f>
        <v>1</v>
      </c>
      <c r="N21">
        <f t="shared" si="4"/>
        <v>-1</v>
      </c>
    </row>
    <row r="22" spans="4:14" x14ac:dyDescent="0.25">
      <c r="D22" t="s">
        <v>33</v>
      </c>
      <c r="E22" t="s">
        <v>34</v>
      </c>
      <c r="F22">
        <v>20</v>
      </c>
      <c r="G22">
        <v>24</v>
      </c>
      <c r="H22">
        <f t="shared" si="0"/>
        <v>-4</v>
      </c>
      <c r="I22" t="str">
        <f t="shared" si="1"/>
        <v>Oakland Raiders</v>
      </c>
      <c r="J22">
        <f>COUNTIF($D$8:D22,I22)+COUNTIF($E$8:E22,I22)</f>
        <v>1</v>
      </c>
      <c r="K22">
        <f t="shared" si="2"/>
        <v>-1</v>
      </c>
      <c r="L22" t="str">
        <f t="shared" si="3"/>
        <v>San Diego Chargers</v>
      </c>
      <c r="M22">
        <f>COUNTIF($D$8:D22,L22)+COUNTIF($E$8:E22,L22)</f>
        <v>1</v>
      </c>
      <c r="N22">
        <f t="shared" si="4"/>
        <v>1</v>
      </c>
    </row>
    <row r="23" spans="4:14" x14ac:dyDescent="0.25">
      <c r="D23" t="s">
        <v>35</v>
      </c>
      <c r="E23" t="s">
        <v>36</v>
      </c>
      <c r="F23">
        <v>25</v>
      </c>
      <c r="G23">
        <v>24</v>
      </c>
      <c r="H23">
        <f t="shared" si="0"/>
        <v>1</v>
      </c>
      <c r="I23" t="str">
        <f t="shared" si="1"/>
        <v>New England Patriots</v>
      </c>
      <c r="J23">
        <f>COUNTIF($D$8:D23,I23)+COUNTIF($E$8:E23,I23)</f>
        <v>1</v>
      </c>
      <c r="K23">
        <f t="shared" si="2"/>
        <v>1</v>
      </c>
      <c r="L23" t="str">
        <f t="shared" si="3"/>
        <v>Buffalo Bills</v>
      </c>
      <c r="M23">
        <f>COUNTIF($D$8:D23,L23)+COUNTIF($E$8:E23,L23)</f>
        <v>1</v>
      </c>
      <c r="N23">
        <f t="shared" si="4"/>
        <v>-1</v>
      </c>
    </row>
    <row r="24" spans="4:14" x14ac:dyDescent="0.25">
      <c r="D24" t="s">
        <v>6</v>
      </c>
      <c r="E24" t="s">
        <v>15</v>
      </c>
      <c r="F24">
        <v>31</v>
      </c>
      <c r="G24">
        <v>34</v>
      </c>
      <c r="H24">
        <f t="shared" si="0"/>
        <v>-3</v>
      </c>
      <c r="I24" t="str">
        <f t="shared" si="1"/>
        <v>Tennessee Titans</v>
      </c>
      <c r="J24">
        <f>COUNTIF($D$8:D24,I24)+COUNTIF($E$8:E24,I24)</f>
        <v>2</v>
      </c>
      <c r="K24">
        <f t="shared" si="2"/>
        <v>-1</v>
      </c>
      <c r="L24" t="str">
        <f t="shared" si="3"/>
        <v>Houston Texans</v>
      </c>
      <c r="M24">
        <f>COUNTIF($D$8:D24,L24)+COUNTIF($E$8:E24,L24)</f>
        <v>2</v>
      </c>
      <c r="N24">
        <f t="shared" si="4"/>
        <v>1</v>
      </c>
    </row>
    <row r="25" spans="4:14" x14ac:dyDescent="0.25">
      <c r="D25" t="s">
        <v>14</v>
      </c>
      <c r="E25" t="s">
        <v>33</v>
      </c>
      <c r="F25">
        <v>10</v>
      </c>
      <c r="G25">
        <v>13</v>
      </c>
      <c r="H25">
        <f t="shared" si="0"/>
        <v>-3</v>
      </c>
      <c r="I25" t="str">
        <f t="shared" si="1"/>
        <v>Kansas City Chiefs</v>
      </c>
      <c r="J25">
        <f>COUNTIF($D$8:D25,I25)+COUNTIF($E$8:E25,I25)</f>
        <v>2</v>
      </c>
      <c r="K25">
        <f t="shared" si="2"/>
        <v>-1</v>
      </c>
      <c r="L25" t="str">
        <f t="shared" si="3"/>
        <v>Oakland Raiders</v>
      </c>
      <c r="M25">
        <f>COUNTIF($D$8:D25,L25)+COUNTIF($E$8:E25,L25)</f>
        <v>2</v>
      </c>
      <c r="N25">
        <f t="shared" si="4"/>
        <v>1</v>
      </c>
    </row>
    <row r="26" spans="4:14" x14ac:dyDescent="0.25">
      <c r="D26" t="s">
        <v>24</v>
      </c>
      <c r="E26" t="s">
        <v>17</v>
      </c>
      <c r="F26">
        <v>22</v>
      </c>
      <c r="G26">
        <v>48</v>
      </c>
      <c r="H26">
        <f t="shared" si="0"/>
        <v>-26</v>
      </c>
      <c r="I26" t="str">
        <f t="shared" si="1"/>
        <v>Philadelphia Eagles</v>
      </c>
      <c r="J26">
        <f>COUNTIF($D$8:D26,I26)+COUNTIF($E$8:E26,I26)</f>
        <v>2</v>
      </c>
      <c r="K26">
        <f t="shared" si="2"/>
        <v>-1</v>
      </c>
      <c r="L26" t="str">
        <f t="shared" si="3"/>
        <v>New Orleans Saints</v>
      </c>
      <c r="M26">
        <f>COUNTIF($D$8:D26,L26)+COUNTIF($E$8:E26,L26)</f>
        <v>2</v>
      </c>
      <c r="N26">
        <f t="shared" si="4"/>
        <v>1</v>
      </c>
    </row>
    <row r="27" spans="4:14" x14ac:dyDescent="0.25">
      <c r="D27" t="s">
        <v>16</v>
      </c>
      <c r="E27" t="s">
        <v>35</v>
      </c>
      <c r="F27">
        <v>16</v>
      </c>
      <c r="G27">
        <v>9</v>
      </c>
      <c r="H27">
        <f t="shared" si="0"/>
        <v>7</v>
      </c>
      <c r="I27" t="str">
        <f t="shared" si="1"/>
        <v>New York Jets</v>
      </c>
      <c r="J27">
        <f>COUNTIF($D$8:D27,I27)+COUNTIF($E$8:E27,I27)</f>
        <v>2</v>
      </c>
      <c r="K27">
        <f t="shared" si="2"/>
        <v>1</v>
      </c>
      <c r="L27" t="str">
        <f t="shared" si="3"/>
        <v>New England Patriots</v>
      </c>
      <c r="M27">
        <f>COUNTIF($D$8:D27,L27)+COUNTIF($E$8:E27,L27)</f>
        <v>2</v>
      </c>
      <c r="N27">
        <f t="shared" si="4"/>
        <v>-1</v>
      </c>
    </row>
    <row r="28" spans="4:14" x14ac:dyDescent="0.25">
      <c r="D28" t="s">
        <v>12</v>
      </c>
      <c r="E28" t="s">
        <v>10</v>
      </c>
      <c r="F28">
        <v>9</v>
      </c>
      <c r="G28">
        <v>7</v>
      </c>
      <c r="H28">
        <f t="shared" si="0"/>
        <v>2</v>
      </c>
      <c r="I28" t="str">
        <f t="shared" si="1"/>
        <v>Washington Redskins</v>
      </c>
      <c r="J28">
        <f>COUNTIF($D$8:D28,I28)+COUNTIF($E$8:E28,I28)</f>
        <v>2</v>
      </c>
      <c r="K28">
        <f t="shared" si="2"/>
        <v>1</v>
      </c>
      <c r="L28" t="str">
        <f t="shared" si="3"/>
        <v>St. Louis Rams</v>
      </c>
      <c r="M28">
        <f>COUNTIF($D$8:D28,L28)+COUNTIF($E$8:E28,L28)</f>
        <v>2</v>
      </c>
      <c r="N28">
        <f t="shared" si="4"/>
        <v>-1</v>
      </c>
    </row>
    <row r="29" spans="4:14" x14ac:dyDescent="0.25">
      <c r="D29" t="s">
        <v>34</v>
      </c>
      <c r="E29" t="s">
        <v>13</v>
      </c>
      <c r="F29">
        <v>26</v>
      </c>
      <c r="G29">
        <v>31</v>
      </c>
      <c r="H29">
        <f t="shared" si="0"/>
        <v>-5</v>
      </c>
      <c r="I29" t="str">
        <f t="shared" si="1"/>
        <v>San Diego Chargers</v>
      </c>
      <c r="J29">
        <f>COUNTIF($D$8:D29,I29)+COUNTIF($E$8:E29,I29)</f>
        <v>2</v>
      </c>
      <c r="K29">
        <f t="shared" si="2"/>
        <v>-1</v>
      </c>
      <c r="L29" t="str">
        <f t="shared" si="3"/>
        <v>Baltimore Ravens</v>
      </c>
      <c r="M29">
        <f>COUNTIF($D$8:D29,L29)+COUNTIF($E$8:E29,L29)</f>
        <v>2</v>
      </c>
      <c r="N29">
        <f t="shared" si="4"/>
        <v>1</v>
      </c>
    </row>
    <row r="30" spans="4:14" x14ac:dyDescent="0.25">
      <c r="D30" t="s">
        <v>22</v>
      </c>
      <c r="E30" t="s">
        <v>9</v>
      </c>
      <c r="F30">
        <v>23</v>
      </c>
      <c r="G30">
        <v>10</v>
      </c>
      <c r="H30">
        <f t="shared" si="0"/>
        <v>13</v>
      </c>
      <c r="I30" t="str">
        <f t="shared" si="1"/>
        <v>San Francisco 49ers</v>
      </c>
      <c r="J30">
        <f>COUNTIF($D$8:D30,I30)+COUNTIF($E$8:E30,I30)</f>
        <v>2</v>
      </c>
      <c r="K30">
        <f t="shared" si="2"/>
        <v>1</v>
      </c>
      <c r="L30" t="str">
        <f t="shared" si="3"/>
        <v>Seattle Seahawks</v>
      </c>
      <c r="M30">
        <f>COUNTIF($D$8:D30,L30)+COUNTIF($E$8:E30,L30)</f>
        <v>2</v>
      </c>
      <c r="N30">
        <f t="shared" si="4"/>
        <v>-1</v>
      </c>
    </row>
    <row r="31" spans="4:14" x14ac:dyDescent="0.25">
      <c r="D31" t="s">
        <v>18</v>
      </c>
      <c r="E31" t="s">
        <v>30</v>
      </c>
      <c r="F31">
        <v>13</v>
      </c>
      <c r="G31">
        <v>27</v>
      </c>
      <c r="H31">
        <f t="shared" si="0"/>
        <v>-14</v>
      </c>
      <c r="I31" t="str">
        <f t="shared" si="1"/>
        <v>Detroit Lions</v>
      </c>
      <c r="J31">
        <f>COUNTIF($D$8:D31,I31)+COUNTIF($E$8:E31,I31)</f>
        <v>2</v>
      </c>
      <c r="K31">
        <f t="shared" si="2"/>
        <v>-1</v>
      </c>
      <c r="L31" t="str">
        <f t="shared" si="3"/>
        <v>Minnesota Vikings</v>
      </c>
      <c r="M31">
        <f>COUNTIF($D$8:D31,L31)+COUNTIF($E$8:E31,L31)</f>
        <v>2</v>
      </c>
      <c r="N31">
        <f t="shared" si="4"/>
        <v>1</v>
      </c>
    </row>
    <row r="32" spans="4:14" x14ac:dyDescent="0.25">
      <c r="D32" t="s">
        <v>20</v>
      </c>
      <c r="E32" t="s">
        <v>11</v>
      </c>
      <c r="F32">
        <v>31</v>
      </c>
      <c r="G32">
        <v>33</v>
      </c>
      <c r="H32">
        <f t="shared" si="0"/>
        <v>-2</v>
      </c>
      <c r="I32" t="str">
        <f t="shared" si="1"/>
        <v>Dallas Cowboys</v>
      </c>
      <c r="J32">
        <f>COUNTIF($D$8:D32,I32)+COUNTIF($E$8:E32,I32)</f>
        <v>2</v>
      </c>
      <c r="K32">
        <f t="shared" si="2"/>
        <v>-1</v>
      </c>
      <c r="L32" t="str">
        <f t="shared" si="3"/>
        <v>New York Giants</v>
      </c>
      <c r="M32">
        <f>COUNTIF($D$8:D32,L32)+COUNTIF($E$8:E32,L32)</f>
        <v>2</v>
      </c>
      <c r="N32">
        <f t="shared" si="4"/>
        <v>1</v>
      </c>
    </row>
    <row r="33" spans="4:14" x14ac:dyDescent="0.25">
      <c r="D33" t="s">
        <v>7</v>
      </c>
      <c r="E33" t="s">
        <v>23</v>
      </c>
      <c r="F33">
        <v>28</v>
      </c>
      <c r="G33">
        <v>20</v>
      </c>
      <c r="H33">
        <f t="shared" si="0"/>
        <v>8</v>
      </c>
      <c r="I33" t="str">
        <f t="shared" si="1"/>
        <v>Atlanta Falcons</v>
      </c>
      <c r="J33">
        <f>COUNTIF($D$8:D33,I33)+COUNTIF($E$8:E33,I33)</f>
        <v>2</v>
      </c>
      <c r="K33">
        <f t="shared" si="2"/>
        <v>1</v>
      </c>
      <c r="L33" t="str">
        <f t="shared" si="3"/>
        <v>Carolina Panthers</v>
      </c>
      <c r="M33">
        <f>COUNTIF($D$8:D33,L33)+COUNTIF($E$8:E33,L33)</f>
        <v>2</v>
      </c>
      <c r="N33">
        <f t="shared" si="4"/>
        <v>-1</v>
      </c>
    </row>
    <row r="34" spans="4:14" x14ac:dyDescent="0.25">
      <c r="D34" t="s">
        <v>36</v>
      </c>
      <c r="E34" t="s">
        <v>19</v>
      </c>
      <c r="F34">
        <v>33</v>
      </c>
      <c r="G34">
        <v>20</v>
      </c>
      <c r="H34">
        <f t="shared" si="0"/>
        <v>13</v>
      </c>
      <c r="I34" t="str">
        <f t="shared" si="1"/>
        <v>Buffalo Bills</v>
      </c>
      <c r="J34">
        <f>COUNTIF($D$8:D34,I34)+COUNTIF($E$8:E34,I34)</f>
        <v>2</v>
      </c>
      <c r="K34">
        <f t="shared" si="2"/>
        <v>1</v>
      </c>
      <c r="L34" t="str">
        <f t="shared" si="3"/>
        <v>Tampa Bay Buccaneers</v>
      </c>
      <c r="M34">
        <f>COUNTIF($D$8:D34,L34)+COUNTIF($E$8:E34,L34)</f>
        <v>2</v>
      </c>
      <c r="N34">
        <f t="shared" si="4"/>
        <v>-1</v>
      </c>
    </row>
    <row r="35" spans="4:14" x14ac:dyDescent="0.25">
      <c r="D35" t="s">
        <v>26</v>
      </c>
      <c r="E35" t="s">
        <v>5</v>
      </c>
      <c r="F35">
        <v>17</v>
      </c>
      <c r="G35">
        <v>14</v>
      </c>
      <c r="H35">
        <f t="shared" si="0"/>
        <v>3</v>
      </c>
      <c r="I35" t="str">
        <f t="shared" si="1"/>
        <v>Chicago Bears</v>
      </c>
      <c r="J35">
        <f>COUNTIF($D$8:D35,I35)+COUNTIF($E$8:E35,I35)</f>
        <v>2</v>
      </c>
      <c r="K35">
        <f t="shared" si="2"/>
        <v>1</v>
      </c>
      <c r="L35" t="str">
        <f t="shared" si="3"/>
        <v>Pittsburgh Steelers</v>
      </c>
      <c r="M35">
        <f>COUNTIF($D$8:D35,L35)+COUNTIF($E$8:E35,L35)</f>
        <v>2</v>
      </c>
      <c r="N35">
        <f t="shared" si="4"/>
        <v>-1</v>
      </c>
    </row>
    <row r="36" spans="4:14" x14ac:dyDescent="0.25">
      <c r="D36" t="s">
        <v>25</v>
      </c>
      <c r="E36" t="s">
        <v>27</v>
      </c>
      <c r="F36">
        <v>24</v>
      </c>
      <c r="G36">
        <v>31</v>
      </c>
      <c r="H36">
        <f t="shared" si="0"/>
        <v>-7</v>
      </c>
      <c r="I36" t="str">
        <f t="shared" si="1"/>
        <v>Green Bay Packers</v>
      </c>
      <c r="J36">
        <f>COUNTIF($D$8:D36,I36)+COUNTIF($E$8:E36,I36)</f>
        <v>2</v>
      </c>
      <c r="K36">
        <f t="shared" si="2"/>
        <v>-1</v>
      </c>
      <c r="L36" t="str">
        <f t="shared" si="3"/>
        <v>Cincinnati Bengals</v>
      </c>
      <c r="M36">
        <f>COUNTIF($D$8:D36,L36)+COUNTIF($E$8:E36,L36)</f>
        <v>2</v>
      </c>
      <c r="N36">
        <f t="shared" si="4"/>
        <v>1</v>
      </c>
    </row>
    <row r="37" spans="4:14" x14ac:dyDescent="0.25">
      <c r="D37" t="s">
        <v>28</v>
      </c>
      <c r="E37" t="s">
        <v>29</v>
      </c>
      <c r="F37">
        <v>27</v>
      </c>
      <c r="G37">
        <v>6</v>
      </c>
      <c r="H37">
        <f t="shared" si="0"/>
        <v>21</v>
      </c>
      <c r="I37" t="str">
        <f t="shared" si="1"/>
        <v>Denver Broncos</v>
      </c>
      <c r="J37">
        <f>COUNTIF($D$8:D37,I37)+COUNTIF($E$8:E37,I37)</f>
        <v>2</v>
      </c>
      <c r="K37">
        <f t="shared" si="2"/>
        <v>1</v>
      </c>
      <c r="L37" t="str">
        <f t="shared" si="3"/>
        <v>Cleveland Browns</v>
      </c>
      <c r="M37">
        <f>COUNTIF($D$8:D37,L37)+COUNTIF($E$8:E37,L37)</f>
        <v>2</v>
      </c>
      <c r="N37">
        <f t="shared" si="4"/>
        <v>-1</v>
      </c>
    </row>
    <row r="38" spans="4:14" x14ac:dyDescent="0.25">
      <c r="D38" t="s">
        <v>32</v>
      </c>
      <c r="E38" t="s">
        <v>21</v>
      </c>
      <c r="F38">
        <v>17</v>
      </c>
      <c r="G38">
        <v>31</v>
      </c>
      <c r="H38">
        <f t="shared" si="0"/>
        <v>-14</v>
      </c>
      <c r="I38" t="str">
        <f t="shared" si="1"/>
        <v>Jacksonville Jaguars</v>
      </c>
      <c r="J38">
        <f>COUNTIF($D$8:D38,I38)+COUNTIF($E$8:E38,I38)</f>
        <v>2</v>
      </c>
      <c r="K38">
        <f t="shared" si="2"/>
        <v>-1</v>
      </c>
      <c r="L38" t="str">
        <f t="shared" si="3"/>
        <v>Arizona Cardinals</v>
      </c>
      <c r="M38">
        <f>COUNTIF($D$8:D38,L38)+COUNTIF($E$8:E38,L38)</f>
        <v>2</v>
      </c>
      <c r="N38">
        <f t="shared" si="4"/>
        <v>1</v>
      </c>
    </row>
    <row r="39" spans="4:14" x14ac:dyDescent="0.25">
      <c r="D39" t="s">
        <v>8</v>
      </c>
      <c r="E39" t="s">
        <v>31</v>
      </c>
      <c r="F39">
        <v>23</v>
      </c>
      <c r="G39">
        <v>27</v>
      </c>
      <c r="H39">
        <f t="shared" si="0"/>
        <v>-4</v>
      </c>
      <c r="I39" t="str">
        <f t="shared" si="1"/>
        <v>Miami Dolphins</v>
      </c>
      <c r="J39">
        <f>COUNTIF($D$8:D39,I39)+COUNTIF($E$8:E39,I39)</f>
        <v>2</v>
      </c>
      <c r="K39">
        <f t="shared" si="2"/>
        <v>-1</v>
      </c>
      <c r="L39" t="str">
        <f t="shared" si="3"/>
        <v>Indianapolis Colts</v>
      </c>
      <c r="M39">
        <f>COUNTIF($D$8:D39,L39)+COUNTIF($E$8:E39,L39)</f>
        <v>2</v>
      </c>
      <c r="N39">
        <f t="shared" si="4"/>
        <v>1</v>
      </c>
    </row>
    <row r="40" spans="4:14" x14ac:dyDescent="0.25">
      <c r="D40" t="s">
        <v>10</v>
      </c>
      <c r="E40" t="s">
        <v>25</v>
      </c>
      <c r="F40">
        <v>17</v>
      </c>
      <c r="G40">
        <v>36</v>
      </c>
      <c r="H40">
        <f t="shared" si="0"/>
        <v>-19</v>
      </c>
      <c r="I40" t="str">
        <f t="shared" si="1"/>
        <v>St. Louis Rams</v>
      </c>
      <c r="J40">
        <f>COUNTIF($D$8:D40,I40)+COUNTIF($E$8:E40,I40)</f>
        <v>3</v>
      </c>
      <c r="K40">
        <f t="shared" si="2"/>
        <v>-1</v>
      </c>
      <c r="L40" t="str">
        <f t="shared" si="3"/>
        <v>Green Bay Packers</v>
      </c>
      <c r="M40">
        <f>COUNTIF($D$8:D40,L40)+COUNTIF($E$8:E40,L40)</f>
        <v>3</v>
      </c>
      <c r="N40">
        <f t="shared" si="4"/>
        <v>1</v>
      </c>
    </row>
    <row r="41" spans="4:14" x14ac:dyDescent="0.25">
      <c r="D41" t="s">
        <v>15</v>
      </c>
      <c r="E41" t="s">
        <v>32</v>
      </c>
      <c r="F41">
        <v>24</v>
      </c>
      <c r="G41">
        <v>31</v>
      </c>
      <c r="H41">
        <f t="shared" si="0"/>
        <v>-7</v>
      </c>
      <c r="I41" t="str">
        <f t="shared" si="1"/>
        <v>Houston Texans</v>
      </c>
      <c r="J41">
        <f>COUNTIF($D$8:D41,I41)+COUNTIF($E$8:E41,I41)</f>
        <v>3</v>
      </c>
      <c r="K41">
        <f t="shared" si="2"/>
        <v>-1</v>
      </c>
      <c r="L41" t="str">
        <f t="shared" si="3"/>
        <v>Jacksonville Jaguars</v>
      </c>
      <c r="M41">
        <f>COUNTIF($D$8:D41,L41)+COUNTIF($E$8:E41,L41)</f>
        <v>3</v>
      </c>
      <c r="N41">
        <f t="shared" si="4"/>
        <v>1</v>
      </c>
    </row>
    <row r="42" spans="4:14" x14ac:dyDescent="0.25">
      <c r="D42" t="s">
        <v>24</v>
      </c>
      <c r="E42" t="s">
        <v>14</v>
      </c>
      <c r="F42">
        <v>34</v>
      </c>
      <c r="G42">
        <v>14</v>
      </c>
      <c r="H42">
        <f t="shared" si="0"/>
        <v>20</v>
      </c>
      <c r="I42" t="str">
        <f t="shared" si="1"/>
        <v>Philadelphia Eagles</v>
      </c>
      <c r="J42">
        <f>COUNTIF($D$8:D42,I42)+COUNTIF($E$8:E42,I42)</f>
        <v>3</v>
      </c>
      <c r="K42">
        <f t="shared" si="2"/>
        <v>1</v>
      </c>
      <c r="L42" t="str">
        <f t="shared" si="3"/>
        <v>Kansas City Chiefs</v>
      </c>
      <c r="M42">
        <f>COUNTIF($D$8:D42,L42)+COUNTIF($E$8:E42,L42)</f>
        <v>3</v>
      </c>
      <c r="N42">
        <f t="shared" si="4"/>
        <v>-1</v>
      </c>
    </row>
    <row r="43" spans="4:14" x14ac:dyDescent="0.25">
      <c r="D43" t="s">
        <v>34</v>
      </c>
      <c r="E43" t="s">
        <v>8</v>
      </c>
      <c r="F43">
        <v>23</v>
      </c>
      <c r="G43">
        <v>13</v>
      </c>
      <c r="H43">
        <f t="shared" si="0"/>
        <v>10</v>
      </c>
      <c r="I43" t="str">
        <f t="shared" si="1"/>
        <v>San Diego Chargers</v>
      </c>
      <c r="J43">
        <f>COUNTIF($D$8:D43,I43)+COUNTIF($E$8:E43,I43)</f>
        <v>3</v>
      </c>
      <c r="K43">
        <f t="shared" si="2"/>
        <v>1</v>
      </c>
      <c r="L43" t="str">
        <f t="shared" si="3"/>
        <v>Miami Dolphins</v>
      </c>
      <c r="M43">
        <f>COUNTIF($D$8:D43,L43)+COUNTIF($E$8:E43,L43)</f>
        <v>3</v>
      </c>
      <c r="N43">
        <f t="shared" si="4"/>
        <v>-1</v>
      </c>
    </row>
    <row r="44" spans="4:14" x14ac:dyDescent="0.25">
      <c r="D44" t="s">
        <v>30</v>
      </c>
      <c r="E44" t="s">
        <v>22</v>
      </c>
      <c r="F44">
        <v>27</v>
      </c>
      <c r="G44">
        <v>24</v>
      </c>
      <c r="H44">
        <f t="shared" si="0"/>
        <v>3</v>
      </c>
      <c r="I44" t="str">
        <f t="shared" si="1"/>
        <v>Minnesota Vikings</v>
      </c>
      <c r="J44">
        <f>COUNTIF($D$8:D44,I44)+COUNTIF($E$8:E44,I44)</f>
        <v>3</v>
      </c>
      <c r="K44">
        <f t="shared" si="2"/>
        <v>1</v>
      </c>
      <c r="L44" t="str">
        <f t="shared" si="3"/>
        <v>San Francisco 49ers</v>
      </c>
      <c r="M44">
        <f>COUNTIF($D$8:D44,L44)+COUNTIF($E$8:E44,L44)</f>
        <v>3</v>
      </c>
      <c r="N44">
        <f t="shared" si="4"/>
        <v>-1</v>
      </c>
    </row>
    <row r="45" spans="4:14" x14ac:dyDescent="0.25">
      <c r="D45" t="s">
        <v>19</v>
      </c>
      <c r="E45" t="s">
        <v>11</v>
      </c>
      <c r="F45">
        <v>0</v>
      </c>
      <c r="G45">
        <v>24</v>
      </c>
      <c r="H45">
        <f t="shared" si="0"/>
        <v>-24</v>
      </c>
      <c r="I45" t="str">
        <f t="shared" si="1"/>
        <v>Tampa Bay Buccaneers</v>
      </c>
      <c r="J45">
        <f>COUNTIF($D$8:D45,I45)+COUNTIF($E$8:E45,I45)</f>
        <v>3</v>
      </c>
      <c r="K45">
        <f t="shared" si="2"/>
        <v>-1</v>
      </c>
      <c r="L45" t="str">
        <f t="shared" si="3"/>
        <v>New York Giants</v>
      </c>
      <c r="M45">
        <f>COUNTIF($D$8:D45,L45)+COUNTIF($E$8:E45,L45)</f>
        <v>3</v>
      </c>
      <c r="N45">
        <f t="shared" si="4"/>
        <v>1</v>
      </c>
    </row>
    <row r="46" spans="4:14" x14ac:dyDescent="0.25">
      <c r="D46" t="s">
        <v>16</v>
      </c>
      <c r="E46" t="s">
        <v>6</v>
      </c>
      <c r="F46">
        <v>24</v>
      </c>
      <c r="G46">
        <v>17</v>
      </c>
      <c r="H46">
        <f t="shared" si="0"/>
        <v>7</v>
      </c>
      <c r="I46" t="str">
        <f t="shared" si="1"/>
        <v>New York Jets</v>
      </c>
      <c r="J46">
        <f>COUNTIF($D$8:D46,I46)+COUNTIF($E$8:E46,I46)</f>
        <v>3</v>
      </c>
      <c r="K46">
        <f t="shared" si="2"/>
        <v>1</v>
      </c>
      <c r="L46" t="str">
        <f t="shared" si="3"/>
        <v>Tennessee Titans</v>
      </c>
      <c r="M46">
        <f>COUNTIF($D$8:D46,L46)+COUNTIF($E$8:E46,L46)</f>
        <v>3</v>
      </c>
      <c r="N46">
        <f t="shared" si="4"/>
        <v>-1</v>
      </c>
    </row>
    <row r="47" spans="4:14" x14ac:dyDescent="0.25">
      <c r="D47" t="s">
        <v>18</v>
      </c>
      <c r="E47" t="s">
        <v>12</v>
      </c>
      <c r="F47">
        <v>19</v>
      </c>
      <c r="G47">
        <v>14</v>
      </c>
      <c r="H47">
        <f t="shared" si="0"/>
        <v>5</v>
      </c>
      <c r="I47" t="str">
        <f t="shared" si="1"/>
        <v>Detroit Lions</v>
      </c>
      <c r="J47">
        <f>COUNTIF($D$8:D47,I47)+COUNTIF($E$8:E47,I47)</f>
        <v>3</v>
      </c>
      <c r="K47">
        <f t="shared" si="2"/>
        <v>1</v>
      </c>
      <c r="L47" t="str">
        <f t="shared" si="3"/>
        <v>Washington Redskins</v>
      </c>
      <c r="M47">
        <f>COUNTIF($D$8:D47,L47)+COUNTIF($E$8:E47,L47)</f>
        <v>3</v>
      </c>
      <c r="N47">
        <f t="shared" si="4"/>
        <v>-1</v>
      </c>
    </row>
    <row r="48" spans="4:14" x14ac:dyDescent="0.25">
      <c r="D48" t="s">
        <v>33</v>
      </c>
      <c r="E48" t="s">
        <v>28</v>
      </c>
      <c r="F48">
        <v>3</v>
      </c>
      <c r="G48">
        <v>23</v>
      </c>
      <c r="H48">
        <f t="shared" si="0"/>
        <v>-20</v>
      </c>
      <c r="I48" t="str">
        <f t="shared" si="1"/>
        <v>Oakland Raiders</v>
      </c>
      <c r="J48">
        <f>COUNTIF($D$8:D48,I48)+COUNTIF($E$8:E48,I48)</f>
        <v>3</v>
      </c>
      <c r="K48">
        <f t="shared" si="2"/>
        <v>-1</v>
      </c>
      <c r="L48" t="str">
        <f t="shared" si="3"/>
        <v>Denver Broncos</v>
      </c>
      <c r="M48">
        <f>COUNTIF($D$8:D48,L48)+COUNTIF($E$8:E48,L48)</f>
        <v>3</v>
      </c>
      <c r="N48">
        <f t="shared" si="4"/>
        <v>1</v>
      </c>
    </row>
    <row r="49" spans="4:14" x14ac:dyDescent="0.25">
      <c r="D49" t="s">
        <v>21</v>
      </c>
      <c r="E49" t="s">
        <v>31</v>
      </c>
      <c r="F49">
        <v>10</v>
      </c>
      <c r="G49">
        <v>31</v>
      </c>
      <c r="H49">
        <f t="shared" si="0"/>
        <v>-21</v>
      </c>
      <c r="I49" t="str">
        <f t="shared" si="1"/>
        <v>Arizona Cardinals</v>
      </c>
      <c r="J49">
        <f>COUNTIF($D$8:D49,I49)+COUNTIF($E$8:E49,I49)</f>
        <v>3</v>
      </c>
      <c r="K49">
        <f t="shared" si="2"/>
        <v>-1</v>
      </c>
      <c r="L49" t="str">
        <f t="shared" si="3"/>
        <v>Indianapolis Colts</v>
      </c>
      <c r="M49">
        <f>COUNTIF($D$8:D49,L49)+COUNTIF($E$8:E49,L49)</f>
        <v>3</v>
      </c>
      <c r="N49">
        <f t="shared" si="4"/>
        <v>1</v>
      </c>
    </row>
    <row r="50" spans="4:14" x14ac:dyDescent="0.25">
      <c r="D50" t="s">
        <v>13</v>
      </c>
      <c r="E50" t="s">
        <v>29</v>
      </c>
      <c r="F50">
        <v>34</v>
      </c>
      <c r="G50">
        <v>3</v>
      </c>
      <c r="H50">
        <f t="shared" si="0"/>
        <v>31</v>
      </c>
      <c r="I50" t="str">
        <f t="shared" si="1"/>
        <v>Baltimore Ravens</v>
      </c>
      <c r="J50">
        <f>COUNTIF($D$8:D50,I50)+COUNTIF($E$8:E50,I50)</f>
        <v>3</v>
      </c>
      <c r="K50">
        <f t="shared" si="2"/>
        <v>1</v>
      </c>
      <c r="L50" t="str">
        <f t="shared" si="3"/>
        <v>Cleveland Browns</v>
      </c>
      <c r="M50">
        <f>COUNTIF($D$8:D50,L50)+COUNTIF($E$8:E50,L50)</f>
        <v>3</v>
      </c>
      <c r="N50">
        <f t="shared" si="4"/>
        <v>-1</v>
      </c>
    </row>
    <row r="51" spans="4:14" x14ac:dyDescent="0.25">
      <c r="D51" t="s">
        <v>27</v>
      </c>
      <c r="E51" t="s">
        <v>5</v>
      </c>
      <c r="F51">
        <v>23</v>
      </c>
      <c r="G51">
        <v>20</v>
      </c>
      <c r="H51">
        <f t="shared" si="0"/>
        <v>3</v>
      </c>
      <c r="I51" t="str">
        <f t="shared" si="1"/>
        <v>Cincinnati Bengals</v>
      </c>
      <c r="J51">
        <f>COUNTIF($D$8:D51,I51)+COUNTIF($E$8:E51,I51)</f>
        <v>3</v>
      </c>
      <c r="K51">
        <f t="shared" si="2"/>
        <v>1</v>
      </c>
      <c r="L51" t="str">
        <f t="shared" si="3"/>
        <v>Pittsburgh Steelers</v>
      </c>
      <c r="M51">
        <f>COUNTIF($D$8:D51,L51)+COUNTIF($E$8:E51,L51)</f>
        <v>3</v>
      </c>
      <c r="N51">
        <f t="shared" si="4"/>
        <v>-1</v>
      </c>
    </row>
    <row r="52" spans="4:14" x14ac:dyDescent="0.25">
      <c r="D52" t="s">
        <v>9</v>
      </c>
      <c r="E52" t="s">
        <v>26</v>
      </c>
      <c r="F52">
        <v>19</v>
      </c>
      <c r="G52">
        <v>25</v>
      </c>
      <c r="H52">
        <f t="shared" si="0"/>
        <v>-6</v>
      </c>
      <c r="I52" t="str">
        <f t="shared" si="1"/>
        <v>Seattle Seahawks</v>
      </c>
      <c r="J52">
        <f>COUNTIF($D$8:D52,I52)+COUNTIF($E$8:E52,I52)</f>
        <v>3</v>
      </c>
      <c r="K52">
        <f t="shared" si="2"/>
        <v>-1</v>
      </c>
      <c r="L52" t="str">
        <f t="shared" si="3"/>
        <v>Chicago Bears</v>
      </c>
      <c r="M52">
        <f>COUNTIF($D$8:D52,L52)+COUNTIF($E$8:E52,L52)</f>
        <v>3</v>
      </c>
      <c r="N52">
        <f t="shared" si="4"/>
        <v>1</v>
      </c>
    </row>
    <row r="53" spans="4:14" x14ac:dyDescent="0.25">
      <c r="D53" t="s">
        <v>35</v>
      </c>
      <c r="E53" t="s">
        <v>7</v>
      </c>
      <c r="F53">
        <v>26</v>
      </c>
      <c r="G53">
        <v>10</v>
      </c>
      <c r="H53">
        <f t="shared" si="0"/>
        <v>16</v>
      </c>
      <c r="I53" t="str">
        <f t="shared" si="1"/>
        <v>New England Patriots</v>
      </c>
      <c r="J53">
        <f>COUNTIF($D$8:D53,I53)+COUNTIF($E$8:E53,I53)</f>
        <v>3</v>
      </c>
      <c r="K53">
        <f t="shared" si="2"/>
        <v>1</v>
      </c>
      <c r="L53" t="str">
        <f t="shared" si="3"/>
        <v>Atlanta Falcons</v>
      </c>
      <c r="M53">
        <f>COUNTIF($D$8:D53,L53)+COUNTIF($E$8:E53,L53)</f>
        <v>3</v>
      </c>
      <c r="N53">
        <f t="shared" si="4"/>
        <v>-1</v>
      </c>
    </row>
    <row r="54" spans="4:14" x14ac:dyDescent="0.25">
      <c r="D54" t="s">
        <v>36</v>
      </c>
      <c r="E54" t="s">
        <v>17</v>
      </c>
      <c r="F54">
        <v>7</v>
      </c>
      <c r="G54">
        <v>27</v>
      </c>
      <c r="H54">
        <f t="shared" si="0"/>
        <v>-20</v>
      </c>
      <c r="I54" t="str">
        <f t="shared" si="1"/>
        <v>Buffalo Bills</v>
      </c>
      <c r="J54">
        <f>COUNTIF($D$8:D54,I54)+COUNTIF($E$8:E54,I54)</f>
        <v>3</v>
      </c>
      <c r="K54">
        <f t="shared" si="2"/>
        <v>-1</v>
      </c>
      <c r="L54" t="str">
        <f t="shared" si="3"/>
        <v>New Orleans Saints</v>
      </c>
      <c r="M54">
        <f>COUNTIF($D$8:D54,L54)+COUNTIF($E$8:E54,L54)</f>
        <v>3</v>
      </c>
      <c r="N54">
        <f t="shared" si="4"/>
        <v>1</v>
      </c>
    </row>
    <row r="55" spans="4:14" x14ac:dyDescent="0.25">
      <c r="D55" t="s">
        <v>20</v>
      </c>
      <c r="E55" t="s">
        <v>23</v>
      </c>
      <c r="F55">
        <v>21</v>
      </c>
      <c r="G55">
        <v>7</v>
      </c>
      <c r="H55">
        <f t="shared" si="0"/>
        <v>14</v>
      </c>
      <c r="I55" t="str">
        <f t="shared" si="1"/>
        <v>Dallas Cowboys</v>
      </c>
      <c r="J55">
        <f>COUNTIF($D$8:D55,I55)+COUNTIF($E$8:E55,I55)</f>
        <v>3</v>
      </c>
      <c r="K55">
        <f t="shared" si="2"/>
        <v>1</v>
      </c>
      <c r="L55" t="str">
        <f t="shared" si="3"/>
        <v>Carolina Panthers</v>
      </c>
      <c r="M55">
        <f>COUNTIF($D$8:D55,L55)+COUNTIF($E$8:E55,L55)</f>
        <v>3</v>
      </c>
      <c r="N55">
        <f t="shared" si="4"/>
        <v>-1</v>
      </c>
    </row>
    <row r="56" spans="4:14" x14ac:dyDescent="0.25">
      <c r="D56" t="s">
        <v>32</v>
      </c>
      <c r="E56" t="s">
        <v>6</v>
      </c>
      <c r="F56">
        <v>37</v>
      </c>
      <c r="G56">
        <v>17</v>
      </c>
      <c r="H56">
        <f t="shared" si="0"/>
        <v>20</v>
      </c>
      <c r="I56" t="str">
        <f t="shared" si="1"/>
        <v>Jacksonville Jaguars</v>
      </c>
      <c r="J56">
        <f>COUNTIF($D$8:D56,I56)+COUNTIF($E$8:E56,I56)</f>
        <v>4</v>
      </c>
      <c r="K56">
        <f t="shared" si="2"/>
        <v>1</v>
      </c>
      <c r="L56" t="str">
        <f t="shared" si="3"/>
        <v>Tennessee Titans</v>
      </c>
      <c r="M56">
        <f>COUNTIF($D$8:D56,L56)+COUNTIF($E$8:E56,L56)</f>
        <v>4</v>
      </c>
      <c r="N56">
        <f t="shared" si="4"/>
        <v>-1</v>
      </c>
    </row>
    <row r="57" spans="4:14" x14ac:dyDescent="0.25">
      <c r="D57" t="s">
        <v>14</v>
      </c>
      <c r="E57" t="s">
        <v>11</v>
      </c>
      <c r="F57">
        <v>16</v>
      </c>
      <c r="G57">
        <v>27</v>
      </c>
      <c r="H57">
        <f t="shared" si="0"/>
        <v>-11</v>
      </c>
      <c r="I57" t="str">
        <f t="shared" si="1"/>
        <v>Kansas City Chiefs</v>
      </c>
      <c r="J57">
        <f>COUNTIF($D$8:D57,I57)+COUNTIF($E$8:E57,I57)</f>
        <v>4</v>
      </c>
      <c r="K57">
        <f t="shared" si="2"/>
        <v>-1</v>
      </c>
      <c r="L57" t="str">
        <f t="shared" si="3"/>
        <v>New York Giants</v>
      </c>
      <c r="M57">
        <f>COUNTIF($D$8:D57,L57)+COUNTIF($E$8:E57,L57)</f>
        <v>4</v>
      </c>
      <c r="N57">
        <f t="shared" si="4"/>
        <v>1</v>
      </c>
    </row>
    <row r="58" spans="4:14" x14ac:dyDescent="0.25">
      <c r="D58" t="s">
        <v>17</v>
      </c>
      <c r="E58" t="s">
        <v>16</v>
      </c>
      <c r="F58">
        <v>24</v>
      </c>
      <c r="G58">
        <v>10</v>
      </c>
      <c r="H58">
        <f t="shared" si="0"/>
        <v>14</v>
      </c>
      <c r="I58" t="str">
        <f t="shared" si="1"/>
        <v>New Orleans Saints</v>
      </c>
      <c r="J58">
        <f>COUNTIF($D$8:D58,I58)+COUNTIF($E$8:E58,I58)</f>
        <v>4</v>
      </c>
      <c r="K58">
        <f t="shared" si="2"/>
        <v>1</v>
      </c>
      <c r="L58" t="str">
        <f t="shared" si="3"/>
        <v>New York Jets</v>
      </c>
      <c r="M58">
        <f>COUNTIF($D$8:D58,L58)+COUNTIF($E$8:E58,L58)</f>
        <v>4</v>
      </c>
      <c r="N58">
        <f t="shared" si="4"/>
        <v>-1</v>
      </c>
    </row>
    <row r="59" spans="4:14" x14ac:dyDescent="0.25">
      <c r="D59" t="s">
        <v>35</v>
      </c>
      <c r="E59" t="s">
        <v>13</v>
      </c>
      <c r="F59">
        <v>27</v>
      </c>
      <c r="G59">
        <v>21</v>
      </c>
      <c r="H59">
        <f t="shared" si="0"/>
        <v>6</v>
      </c>
      <c r="I59" t="str">
        <f t="shared" si="1"/>
        <v>New England Patriots</v>
      </c>
      <c r="J59">
        <f>COUNTIF($D$8:D59,I59)+COUNTIF($E$8:E59,I59)</f>
        <v>4</v>
      </c>
      <c r="K59">
        <f t="shared" si="2"/>
        <v>1</v>
      </c>
      <c r="L59" t="str">
        <f t="shared" si="3"/>
        <v>Baltimore Ravens</v>
      </c>
      <c r="M59">
        <f>COUNTIF($D$8:D59,L59)+COUNTIF($E$8:E59,L59)</f>
        <v>4</v>
      </c>
      <c r="N59">
        <f t="shared" si="4"/>
        <v>-1</v>
      </c>
    </row>
    <row r="60" spans="4:14" x14ac:dyDescent="0.25">
      <c r="D60" t="s">
        <v>5</v>
      </c>
      <c r="E60" t="s">
        <v>34</v>
      </c>
      <c r="F60">
        <v>38</v>
      </c>
      <c r="G60">
        <v>28</v>
      </c>
      <c r="H60">
        <f t="shared" si="0"/>
        <v>10</v>
      </c>
      <c r="I60" t="str">
        <f t="shared" si="1"/>
        <v>Pittsburgh Steelers</v>
      </c>
      <c r="J60">
        <f>COUNTIF($D$8:D60,I60)+COUNTIF($E$8:E60,I60)</f>
        <v>4</v>
      </c>
      <c r="K60">
        <f t="shared" si="2"/>
        <v>1</v>
      </c>
      <c r="L60" t="str">
        <f t="shared" si="3"/>
        <v>San Diego Chargers</v>
      </c>
      <c r="M60">
        <f>COUNTIF($D$8:D60,L60)+COUNTIF($E$8:E60,L60)</f>
        <v>4</v>
      </c>
      <c r="N60">
        <f t="shared" si="4"/>
        <v>-1</v>
      </c>
    </row>
    <row r="61" spans="4:14" x14ac:dyDescent="0.25">
      <c r="D61" t="s">
        <v>22</v>
      </c>
      <c r="E61" t="s">
        <v>10</v>
      </c>
      <c r="F61">
        <v>35</v>
      </c>
      <c r="G61">
        <v>0</v>
      </c>
      <c r="H61">
        <f t="shared" si="0"/>
        <v>35</v>
      </c>
      <c r="I61" t="str">
        <f t="shared" si="1"/>
        <v>San Francisco 49ers</v>
      </c>
      <c r="J61">
        <f>COUNTIF($D$8:D61,I61)+COUNTIF($E$8:E61,I61)</f>
        <v>4</v>
      </c>
      <c r="K61">
        <f t="shared" si="2"/>
        <v>1</v>
      </c>
      <c r="L61" t="str">
        <f t="shared" si="3"/>
        <v>St. Louis Rams</v>
      </c>
      <c r="M61">
        <f>COUNTIF($D$8:D61,L61)+COUNTIF($E$8:E61,L61)</f>
        <v>4</v>
      </c>
      <c r="N61">
        <f t="shared" si="4"/>
        <v>-1</v>
      </c>
    </row>
    <row r="62" spans="4:14" x14ac:dyDescent="0.25">
      <c r="D62" t="s">
        <v>12</v>
      </c>
      <c r="E62" t="s">
        <v>19</v>
      </c>
      <c r="F62">
        <v>16</v>
      </c>
      <c r="G62">
        <v>13</v>
      </c>
      <c r="H62">
        <f t="shared" si="0"/>
        <v>3</v>
      </c>
      <c r="I62" t="str">
        <f t="shared" si="1"/>
        <v>Washington Redskins</v>
      </c>
      <c r="J62">
        <f>COUNTIF($D$8:D62,I62)+COUNTIF($E$8:E62,I62)</f>
        <v>4</v>
      </c>
      <c r="K62">
        <f t="shared" si="2"/>
        <v>1</v>
      </c>
      <c r="L62" t="str">
        <f t="shared" si="3"/>
        <v>Tampa Bay Buccaneers</v>
      </c>
      <c r="M62">
        <f>COUNTIF($D$8:D62,L62)+COUNTIF($E$8:E62,L62)</f>
        <v>4</v>
      </c>
      <c r="N62">
        <f t="shared" si="4"/>
        <v>-1</v>
      </c>
    </row>
    <row r="63" spans="4:14" x14ac:dyDescent="0.25">
      <c r="D63" t="s">
        <v>15</v>
      </c>
      <c r="E63" t="s">
        <v>33</v>
      </c>
      <c r="F63">
        <v>29</v>
      </c>
      <c r="G63">
        <v>6</v>
      </c>
      <c r="H63">
        <f t="shared" si="0"/>
        <v>23</v>
      </c>
      <c r="I63" t="str">
        <f t="shared" si="1"/>
        <v>Houston Texans</v>
      </c>
      <c r="J63">
        <f>COUNTIF($D$8:D63,I63)+COUNTIF($E$8:E63,I63)</f>
        <v>4</v>
      </c>
      <c r="K63">
        <f t="shared" si="2"/>
        <v>1</v>
      </c>
      <c r="L63" t="str">
        <f t="shared" si="3"/>
        <v>Oakland Raiders</v>
      </c>
      <c r="M63">
        <f>COUNTIF($D$8:D63,L63)+COUNTIF($E$8:E63,L63)</f>
        <v>4</v>
      </c>
      <c r="N63">
        <f t="shared" si="4"/>
        <v>-1</v>
      </c>
    </row>
    <row r="64" spans="4:14" x14ac:dyDescent="0.25">
      <c r="D64" t="s">
        <v>28</v>
      </c>
      <c r="E64" t="s">
        <v>20</v>
      </c>
      <c r="F64">
        <v>17</v>
      </c>
      <c r="G64">
        <v>10</v>
      </c>
      <c r="H64">
        <f t="shared" si="0"/>
        <v>7</v>
      </c>
      <c r="I64" t="str">
        <f t="shared" si="1"/>
        <v>Denver Broncos</v>
      </c>
      <c r="J64">
        <f>COUNTIF($D$8:D64,I64)+COUNTIF($E$8:E64,I64)</f>
        <v>4</v>
      </c>
      <c r="K64">
        <f t="shared" si="2"/>
        <v>1</v>
      </c>
      <c r="L64" t="str">
        <f t="shared" si="3"/>
        <v>Dallas Cowboys</v>
      </c>
      <c r="M64">
        <f>COUNTIF($D$8:D64,L64)+COUNTIF($E$8:E64,L64)</f>
        <v>4</v>
      </c>
      <c r="N64">
        <f t="shared" si="4"/>
        <v>-1</v>
      </c>
    </row>
    <row r="65" spans="4:14" x14ac:dyDescent="0.25">
      <c r="D65" t="s">
        <v>31</v>
      </c>
      <c r="E65" t="s">
        <v>9</v>
      </c>
      <c r="F65">
        <v>34</v>
      </c>
      <c r="G65">
        <v>17</v>
      </c>
      <c r="H65">
        <f t="shared" si="0"/>
        <v>17</v>
      </c>
      <c r="I65" t="str">
        <f t="shared" si="1"/>
        <v>Indianapolis Colts</v>
      </c>
      <c r="J65">
        <f>COUNTIF($D$8:D65,I65)+COUNTIF($E$8:E65,I65)</f>
        <v>4</v>
      </c>
      <c r="K65">
        <f t="shared" si="2"/>
        <v>1</v>
      </c>
      <c r="L65" t="str">
        <f t="shared" si="3"/>
        <v>Seattle Seahawks</v>
      </c>
      <c r="M65">
        <f>COUNTIF($D$8:D65,L65)+COUNTIF($E$8:E65,L65)</f>
        <v>4</v>
      </c>
      <c r="N65">
        <f t="shared" si="4"/>
        <v>-1</v>
      </c>
    </row>
    <row r="66" spans="4:14" x14ac:dyDescent="0.25">
      <c r="D66" t="s">
        <v>29</v>
      </c>
      <c r="E66" t="s">
        <v>27</v>
      </c>
      <c r="F66">
        <v>20</v>
      </c>
      <c r="G66">
        <v>23</v>
      </c>
      <c r="H66">
        <f t="shared" si="0"/>
        <v>-3</v>
      </c>
      <c r="I66" t="str">
        <f t="shared" si="1"/>
        <v>Cleveland Browns</v>
      </c>
      <c r="J66">
        <f>COUNTIF($D$8:D66,I66)+COUNTIF($E$8:E66,I66)</f>
        <v>4</v>
      </c>
      <c r="K66">
        <f t="shared" si="2"/>
        <v>-1</v>
      </c>
      <c r="L66" t="str">
        <f t="shared" si="3"/>
        <v>Cincinnati Bengals</v>
      </c>
      <c r="M66">
        <f>COUNTIF($D$8:D66,L66)+COUNTIF($E$8:E66,L66)</f>
        <v>4</v>
      </c>
      <c r="N66">
        <f t="shared" si="4"/>
        <v>1</v>
      </c>
    </row>
    <row r="67" spans="4:14" x14ac:dyDescent="0.25">
      <c r="D67" t="s">
        <v>26</v>
      </c>
      <c r="E67" t="s">
        <v>18</v>
      </c>
      <c r="F67">
        <v>48</v>
      </c>
      <c r="G67">
        <v>24</v>
      </c>
      <c r="H67">
        <f t="shared" si="0"/>
        <v>24</v>
      </c>
      <c r="I67" t="str">
        <f t="shared" si="1"/>
        <v>Chicago Bears</v>
      </c>
      <c r="J67">
        <f>COUNTIF($D$8:D67,I67)+COUNTIF($E$8:E67,I67)</f>
        <v>4</v>
      </c>
      <c r="K67">
        <f t="shared" si="2"/>
        <v>1</v>
      </c>
      <c r="L67" t="str">
        <f t="shared" si="3"/>
        <v>Detroit Lions</v>
      </c>
      <c r="M67">
        <f>COUNTIF($D$8:D67,L67)+COUNTIF($E$8:E67,L67)</f>
        <v>4</v>
      </c>
      <c r="N67">
        <f t="shared" si="4"/>
        <v>-1</v>
      </c>
    </row>
    <row r="68" spans="4:14" x14ac:dyDescent="0.25">
      <c r="D68" t="s">
        <v>8</v>
      </c>
      <c r="E68" t="s">
        <v>36</v>
      </c>
      <c r="F68">
        <v>38</v>
      </c>
      <c r="G68">
        <v>10</v>
      </c>
      <c r="H68">
        <f t="shared" si="0"/>
        <v>28</v>
      </c>
      <c r="I68" t="str">
        <f t="shared" si="1"/>
        <v>Miami Dolphins</v>
      </c>
      <c r="J68">
        <f>COUNTIF($D$8:D68,I68)+COUNTIF($E$8:E68,I68)</f>
        <v>4</v>
      </c>
      <c r="K68">
        <f t="shared" si="2"/>
        <v>1</v>
      </c>
      <c r="L68" t="str">
        <f t="shared" si="3"/>
        <v>Buffalo Bills</v>
      </c>
      <c r="M68">
        <f>COUNTIF($D$8:D68,L68)+COUNTIF($E$8:E68,L68)</f>
        <v>4</v>
      </c>
      <c r="N68">
        <f t="shared" si="4"/>
        <v>-1</v>
      </c>
    </row>
    <row r="69" spans="4:14" x14ac:dyDescent="0.25">
      <c r="D69" t="s">
        <v>30</v>
      </c>
      <c r="E69" t="s">
        <v>25</v>
      </c>
      <c r="F69">
        <v>30</v>
      </c>
      <c r="G69">
        <v>23</v>
      </c>
      <c r="H69">
        <f t="shared" si="0"/>
        <v>7</v>
      </c>
      <c r="I69" t="str">
        <f t="shared" si="1"/>
        <v>Minnesota Vikings</v>
      </c>
      <c r="J69">
        <f>COUNTIF($D$8:D69,I69)+COUNTIF($E$8:E69,I69)</f>
        <v>4</v>
      </c>
      <c r="K69">
        <f t="shared" si="2"/>
        <v>1</v>
      </c>
      <c r="L69" t="str">
        <f t="shared" si="3"/>
        <v>Green Bay Packers</v>
      </c>
      <c r="M69">
        <f>COUNTIF($D$8:D69,L69)+COUNTIF($E$8:E69,L69)</f>
        <v>4</v>
      </c>
      <c r="N69">
        <f t="shared" si="4"/>
        <v>-1</v>
      </c>
    </row>
    <row r="70" spans="4:14" x14ac:dyDescent="0.25">
      <c r="D70" t="s">
        <v>22</v>
      </c>
      <c r="E70" t="s">
        <v>7</v>
      </c>
      <c r="F70">
        <v>10</v>
      </c>
      <c r="G70">
        <v>45</v>
      </c>
      <c r="H70">
        <f t="shared" si="0"/>
        <v>-35</v>
      </c>
      <c r="I70" t="str">
        <f t="shared" si="1"/>
        <v>San Francisco 49ers</v>
      </c>
      <c r="J70">
        <f>COUNTIF($D$8:D70,I70)+COUNTIF($E$8:E70,I70)</f>
        <v>5</v>
      </c>
      <c r="K70">
        <f t="shared" si="2"/>
        <v>-1</v>
      </c>
      <c r="L70" t="str">
        <f t="shared" si="3"/>
        <v>Atlanta Falcons</v>
      </c>
      <c r="M70">
        <f>COUNTIF($D$8:D70,L70)+COUNTIF($E$8:E70,L70)</f>
        <v>4</v>
      </c>
      <c r="N70">
        <f t="shared" si="4"/>
        <v>1</v>
      </c>
    </row>
    <row r="71" spans="4:14" x14ac:dyDescent="0.25">
      <c r="D71" t="s">
        <v>23</v>
      </c>
      <c r="E71" t="s">
        <v>12</v>
      </c>
      <c r="F71">
        <v>20</v>
      </c>
      <c r="G71">
        <v>17</v>
      </c>
      <c r="H71">
        <f t="shared" si="0"/>
        <v>3</v>
      </c>
      <c r="I71" t="str">
        <f t="shared" si="1"/>
        <v>Carolina Panthers</v>
      </c>
      <c r="J71">
        <f>COUNTIF($D$8:D71,I71)+COUNTIF($E$8:E71,I71)</f>
        <v>4</v>
      </c>
      <c r="K71">
        <f t="shared" si="2"/>
        <v>1</v>
      </c>
      <c r="L71" t="str">
        <f t="shared" si="3"/>
        <v>Washington Redskins</v>
      </c>
      <c r="M71">
        <f>COUNTIF($D$8:D71,L71)+COUNTIF($E$8:E71,L71)</f>
        <v>5</v>
      </c>
      <c r="N71">
        <f t="shared" si="4"/>
        <v>-1</v>
      </c>
    </row>
    <row r="72" spans="4:14" x14ac:dyDescent="0.25">
      <c r="D72" t="s">
        <v>24</v>
      </c>
      <c r="E72" t="s">
        <v>19</v>
      </c>
      <c r="F72">
        <v>33</v>
      </c>
      <c r="G72">
        <v>14</v>
      </c>
      <c r="H72">
        <f t="shared" si="0"/>
        <v>19</v>
      </c>
      <c r="I72" t="str">
        <f t="shared" si="1"/>
        <v>Philadelphia Eagles</v>
      </c>
      <c r="J72">
        <f>COUNTIF($D$8:D72,I72)+COUNTIF($E$8:E72,I72)</f>
        <v>4</v>
      </c>
      <c r="K72">
        <f t="shared" si="2"/>
        <v>1</v>
      </c>
      <c r="L72" t="str">
        <f t="shared" si="3"/>
        <v>Tampa Bay Buccaneers</v>
      </c>
      <c r="M72">
        <f>COUNTIF($D$8:D72,L72)+COUNTIF($E$8:E72,L72)</f>
        <v>5</v>
      </c>
      <c r="N72">
        <f t="shared" si="4"/>
        <v>-1</v>
      </c>
    </row>
    <row r="73" spans="4:14" x14ac:dyDescent="0.25">
      <c r="D73" t="s">
        <v>21</v>
      </c>
      <c r="E73" t="s">
        <v>15</v>
      </c>
      <c r="F73">
        <v>28</v>
      </c>
      <c r="G73">
        <v>21</v>
      </c>
      <c r="H73">
        <f t="shared" ref="H73:H136" si="5">F73-G73</f>
        <v>7</v>
      </c>
      <c r="I73" t="str">
        <f t="shared" ref="I73:I136" si="6">D73</f>
        <v>Arizona Cardinals</v>
      </c>
      <c r="J73">
        <f>COUNTIF($D$8:D73,I73)+COUNTIF($E$8:E73,I73)</f>
        <v>4</v>
      </c>
      <c r="K73">
        <f t="shared" ref="K73:K136" si="7">IF(F73&gt;G73,1,-1)</f>
        <v>1</v>
      </c>
      <c r="L73" t="str">
        <f t="shared" ref="L73:L136" si="8">E73</f>
        <v>Houston Texans</v>
      </c>
      <c r="M73">
        <f>COUNTIF($D$8:D73,L73)+COUNTIF($E$8:E73,L73)</f>
        <v>5</v>
      </c>
      <c r="N73">
        <f t="shared" ref="N73:N136" si="9">IF(F73&lt;G73,1,-1)</f>
        <v>-1</v>
      </c>
    </row>
    <row r="74" spans="4:14" x14ac:dyDescent="0.25">
      <c r="D74" t="s">
        <v>9</v>
      </c>
      <c r="E74" t="s">
        <v>32</v>
      </c>
      <c r="F74">
        <v>41</v>
      </c>
      <c r="G74">
        <v>0</v>
      </c>
      <c r="H74">
        <f t="shared" si="5"/>
        <v>41</v>
      </c>
      <c r="I74" t="str">
        <f t="shared" si="6"/>
        <v>Seattle Seahawks</v>
      </c>
      <c r="J74">
        <f>COUNTIF($D$8:D74,I74)+COUNTIF($E$8:E74,I74)</f>
        <v>5</v>
      </c>
      <c r="K74">
        <f t="shared" si="7"/>
        <v>1</v>
      </c>
      <c r="L74" t="str">
        <f t="shared" si="8"/>
        <v>Jacksonville Jaguars</v>
      </c>
      <c r="M74">
        <f>COUNTIF($D$8:D74,L74)+COUNTIF($E$8:E74,L74)</f>
        <v>5</v>
      </c>
      <c r="N74">
        <f t="shared" si="9"/>
        <v>-1</v>
      </c>
    </row>
    <row r="75" spans="4:14" x14ac:dyDescent="0.25">
      <c r="D75" t="s">
        <v>18</v>
      </c>
      <c r="E75" t="s">
        <v>5</v>
      </c>
      <c r="F75">
        <v>20</v>
      </c>
      <c r="G75">
        <v>28</v>
      </c>
      <c r="H75">
        <f t="shared" si="5"/>
        <v>-8</v>
      </c>
      <c r="I75" t="str">
        <f t="shared" si="6"/>
        <v>Detroit Lions</v>
      </c>
      <c r="J75">
        <f>COUNTIF($D$8:D75,I75)+COUNTIF($E$8:E75,I75)</f>
        <v>5</v>
      </c>
      <c r="K75">
        <f t="shared" si="7"/>
        <v>-1</v>
      </c>
      <c r="L75" t="str">
        <f t="shared" si="8"/>
        <v>Pittsburgh Steelers</v>
      </c>
      <c r="M75">
        <f>COUNTIF($D$8:D75,L75)+COUNTIF($E$8:E75,L75)</f>
        <v>5</v>
      </c>
      <c r="N75">
        <f t="shared" si="9"/>
        <v>1</v>
      </c>
    </row>
    <row r="76" spans="4:14" x14ac:dyDescent="0.25">
      <c r="D76" t="s">
        <v>28</v>
      </c>
      <c r="E76" t="s">
        <v>35</v>
      </c>
      <c r="F76">
        <v>20</v>
      </c>
      <c r="G76">
        <v>17</v>
      </c>
      <c r="H76">
        <f t="shared" si="5"/>
        <v>3</v>
      </c>
      <c r="I76" t="str">
        <f t="shared" si="6"/>
        <v>Denver Broncos</v>
      </c>
      <c r="J76">
        <f>COUNTIF($D$8:D76,I76)+COUNTIF($E$8:E76,I76)</f>
        <v>5</v>
      </c>
      <c r="K76">
        <f t="shared" si="7"/>
        <v>1</v>
      </c>
      <c r="L76" t="str">
        <f t="shared" si="8"/>
        <v>New England Patriots</v>
      </c>
      <c r="M76">
        <f>COUNTIF($D$8:D76,L76)+COUNTIF($E$8:E76,L76)</f>
        <v>5</v>
      </c>
      <c r="N76">
        <f t="shared" si="9"/>
        <v>-1</v>
      </c>
    </row>
    <row r="77" spans="4:14" x14ac:dyDescent="0.25">
      <c r="D77" t="s">
        <v>14</v>
      </c>
      <c r="E77" t="s">
        <v>20</v>
      </c>
      <c r="F77">
        <v>20</v>
      </c>
      <c r="G77">
        <v>26</v>
      </c>
      <c r="H77">
        <f t="shared" si="5"/>
        <v>-6</v>
      </c>
      <c r="I77" t="str">
        <f t="shared" si="6"/>
        <v>Kansas City Chiefs</v>
      </c>
      <c r="J77">
        <f>COUNTIF($D$8:D77,I77)+COUNTIF($E$8:E77,I77)</f>
        <v>5</v>
      </c>
      <c r="K77">
        <f t="shared" si="7"/>
        <v>-1</v>
      </c>
      <c r="L77" t="str">
        <f t="shared" si="8"/>
        <v>Dallas Cowboys</v>
      </c>
      <c r="M77">
        <f>COUNTIF($D$8:D77,L77)+COUNTIF($E$8:E77,L77)</f>
        <v>5</v>
      </c>
      <c r="N77">
        <f t="shared" si="9"/>
        <v>1</v>
      </c>
    </row>
    <row r="78" spans="4:14" x14ac:dyDescent="0.25">
      <c r="D78" t="s">
        <v>6</v>
      </c>
      <c r="E78" t="s">
        <v>31</v>
      </c>
      <c r="F78">
        <v>9</v>
      </c>
      <c r="G78">
        <v>31</v>
      </c>
      <c r="H78">
        <f t="shared" si="5"/>
        <v>-22</v>
      </c>
      <c r="I78" t="str">
        <f t="shared" si="6"/>
        <v>Tennessee Titans</v>
      </c>
      <c r="J78">
        <f>COUNTIF($D$8:D78,I78)+COUNTIF($E$8:E78,I78)</f>
        <v>5</v>
      </c>
      <c r="K78">
        <f t="shared" si="7"/>
        <v>-1</v>
      </c>
      <c r="L78" t="str">
        <f t="shared" si="8"/>
        <v>Indianapolis Colts</v>
      </c>
      <c r="M78">
        <f>COUNTIF($D$8:D78,L78)+COUNTIF($E$8:E78,L78)</f>
        <v>5</v>
      </c>
      <c r="N78">
        <f t="shared" si="9"/>
        <v>1</v>
      </c>
    </row>
    <row r="79" spans="4:14" x14ac:dyDescent="0.25">
      <c r="D79" t="s">
        <v>13</v>
      </c>
      <c r="E79" t="s">
        <v>27</v>
      </c>
      <c r="F79">
        <v>14</v>
      </c>
      <c r="G79">
        <v>17</v>
      </c>
      <c r="H79">
        <f t="shared" si="5"/>
        <v>-3</v>
      </c>
      <c r="I79" t="str">
        <f t="shared" si="6"/>
        <v>Baltimore Ravens</v>
      </c>
      <c r="J79">
        <f>COUNTIF($D$8:D79,I79)+COUNTIF($E$8:E79,I79)</f>
        <v>5</v>
      </c>
      <c r="K79">
        <f t="shared" si="7"/>
        <v>-1</v>
      </c>
      <c r="L79" t="str">
        <f t="shared" si="8"/>
        <v>Cincinnati Bengals</v>
      </c>
      <c r="M79">
        <f>COUNTIF($D$8:D79,L79)+COUNTIF($E$8:E79,L79)</f>
        <v>5</v>
      </c>
      <c r="N79">
        <f t="shared" si="9"/>
        <v>1</v>
      </c>
    </row>
    <row r="80" spans="4:14" x14ac:dyDescent="0.25">
      <c r="D80" t="s">
        <v>11</v>
      </c>
      <c r="E80" t="s">
        <v>33</v>
      </c>
      <c r="F80">
        <v>44</v>
      </c>
      <c r="G80">
        <v>7</v>
      </c>
      <c r="H80">
        <f t="shared" si="5"/>
        <v>37</v>
      </c>
      <c r="I80" t="str">
        <f t="shared" si="6"/>
        <v>New York Giants</v>
      </c>
      <c r="J80">
        <f>COUNTIF($D$8:D80,I80)+COUNTIF($E$8:E80,I80)</f>
        <v>5</v>
      </c>
      <c r="K80">
        <f t="shared" si="7"/>
        <v>1</v>
      </c>
      <c r="L80" t="str">
        <f t="shared" si="8"/>
        <v>Oakland Raiders</v>
      </c>
      <c r="M80">
        <f>COUNTIF($D$8:D80,L80)+COUNTIF($E$8:E80,L80)</f>
        <v>5</v>
      </c>
      <c r="N80">
        <f t="shared" si="9"/>
        <v>-1</v>
      </c>
    </row>
    <row r="81" spans="4:14" x14ac:dyDescent="0.25">
      <c r="D81" t="s">
        <v>36</v>
      </c>
      <c r="E81" t="s">
        <v>29</v>
      </c>
      <c r="F81">
        <v>3</v>
      </c>
      <c r="G81">
        <v>6</v>
      </c>
      <c r="H81">
        <f t="shared" si="5"/>
        <v>-3</v>
      </c>
      <c r="I81" t="str">
        <f t="shared" si="6"/>
        <v>Buffalo Bills</v>
      </c>
      <c r="J81">
        <f>COUNTIF($D$8:D81,I81)+COUNTIF($E$8:E81,I81)</f>
        <v>5</v>
      </c>
      <c r="K81">
        <f t="shared" si="7"/>
        <v>-1</v>
      </c>
      <c r="L81" t="str">
        <f t="shared" si="8"/>
        <v>Cleveland Browns</v>
      </c>
      <c r="M81">
        <f>COUNTIF($D$8:D81,L81)+COUNTIF($E$8:E81,L81)</f>
        <v>5</v>
      </c>
      <c r="N81">
        <f t="shared" si="9"/>
        <v>1</v>
      </c>
    </row>
    <row r="82" spans="4:14" x14ac:dyDescent="0.25">
      <c r="D82" t="s">
        <v>10</v>
      </c>
      <c r="E82" t="s">
        <v>30</v>
      </c>
      <c r="F82">
        <v>10</v>
      </c>
      <c r="G82">
        <v>38</v>
      </c>
      <c r="H82">
        <f t="shared" si="5"/>
        <v>-28</v>
      </c>
      <c r="I82" t="str">
        <f t="shared" si="6"/>
        <v>St. Louis Rams</v>
      </c>
      <c r="J82">
        <f>COUNTIF($D$8:D82,I82)+COUNTIF($E$8:E82,I82)</f>
        <v>5</v>
      </c>
      <c r="K82">
        <f t="shared" si="7"/>
        <v>-1</v>
      </c>
      <c r="L82" t="str">
        <f t="shared" si="8"/>
        <v>Minnesota Vikings</v>
      </c>
      <c r="M82">
        <f>COUNTIF($D$8:D82,L82)+COUNTIF($E$8:E82,L82)</f>
        <v>5</v>
      </c>
      <c r="N82">
        <f t="shared" si="9"/>
        <v>1</v>
      </c>
    </row>
    <row r="83" spans="4:14" x14ac:dyDescent="0.25">
      <c r="D83" t="s">
        <v>8</v>
      </c>
      <c r="E83" t="s">
        <v>16</v>
      </c>
      <c r="F83">
        <v>31</v>
      </c>
      <c r="G83">
        <v>27</v>
      </c>
      <c r="H83">
        <f t="shared" si="5"/>
        <v>4</v>
      </c>
      <c r="I83" t="str">
        <f t="shared" si="6"/>
        <v>Miami Dolphins</v>
      </c>
      <c r="J83">
        <f>COUNTIF($D$8:D83,I83)+COUNTIF($E$8:E83,I83)</f>
        <v>5</v>
      </c>
      <c r="K83">
        <f t="shared" si="7"/>
        <v>1</v>
      </c>
      <c r="L83" t="str">
        <f t="shared" si="8"/>
        <v>New York Jets</v>
      </c>
      <c r="M83">
        <f>COUNTIF($D$8:D83,L83)+COUNTIF($E$8:E83,L83)</f>
        <v>5</v>
      </c>
      <c r="N83">
        <f t="shared" si="9"/>
        <v>-1</v>
      </c>
    </row>
    <row r="84" spans="4:14" x14ac:dyDescent="0.25">
      <c r="D84" t="s">
        <v>17</v>
      </c>
      <c r="E84" t="s">
        <v>11</v>
      </c>
      <c r="F84">
        <v>48</v>
      </c>
      <c r="G84">
        <v>27</v>
      </c>
      <c r="H84">
        <f t="shared" si="5"/>
        <v>21</v>
      </c>
      <c r="I84" t="str">
        <f t="shared" si="6"/>
        <v>New Orleans Saints</v>
      </c>
      <c r="J84">
        <f>COUNTIF($D$8:D84,I84)+COUNTIF($E$8:E84,I84)</f>
        <v>5</v>
      </c>
      <c r="K84">
        <f t="shared" si="7"/>
        <v>1</v>
      </c>
      <c r="L84" t="str">
        <f t="shared" si="8"/>
        <v>New York Giants</v>
      </c>
      <c r="M84">
        <f>COUNTIF($D$8:D84,L84)+COUNTIF($E$8:E84,L84)</f>
        <v>6</v>
      </c>
      <c r="N84">
        <f t="shared" si="9"/>
        <v>-1</v>
      </c>
    </row>
    <row r="85" spans="4:14" x14ac:dyDescent="0.25">
      <c r="D85" t="s">
        <v>33</v>
      </c>
      <c r="E85" t="s">
        <v>24</v>
      </c>
      <c r="F85">
        <v>13</v>
      </c>
      <c r="G85">
        <v>9</v>
      </c>
      <c r="H85">
        <f t="shared" si="5"/>
        <v>4</v>
      </c>
      <c r="I85" t="str">
        <f t="shared" si="6"/>
        <v>Oakland Raiders</v>
      </c>
      <c r="J85">
        <f>COUNTIF($D$8:D85,I85)+COUNTIF($E$8:E85,I85)</f>
        <v>6</v>
      </c>
      <c r="K85">
        <f t="shared" si="7"/>
        <v>1</v>
      </c>
      <c r="L85" t="str">
        <f t="shared" si="8"/>
        <v>Philadelphia Eagles</v>
      </c>
      <c r="M85">
        <f>COUNTIF($D$8:D85,L85)+COUNTIF($E$8:E85,L85)</f>
        <v>5</v>
      </c>
      <c r="N85">
        <f t="shared" si="9"/>
        <v>-1</v>
      </c>
    </row>
    <row r="86" spans="4:14" x14ac:dyDescent="0.25">
      <c r="D86" t="s">
        <v>9</v>
      </c>
      <c r="E86" t="s">
        <v>21</v>
      </c>
      <c r="F86">
        <v>3</v>
      </c>
      <c r="G86">
        <v>27</v>
      </c>
      <c r="H86">
        <f t="shared" si="5"/>
        <v>-24</v>
      </c>
      <c r="I86" t="str">
        <f t="shared" si="6"/>
        <v>Seattle Seahawks</v>
      </c>
      <c r="J86">
        <f>COUNTIF($D$8:D86,I86)+COUNTIF($E$8:E86,I86)</f>
        <v>6</v>
      </c>
      <c r="K86">
        <f t="shared" si="7"/>
        <v>-1</v>
      </c>
      <c r="L86" t="str">
        <f t="shared" si="8"/>
        <v>Arizona Cardinals</v>
      </c>
      <c r="M86">
        <f>COUNTIF($D$8:D86,L86)+COUNTIF($E$8:E86,L86)</f>
        <v>5</v>
      </c>
      <c r="N86">
        <f t="shared" si="9"/>
        <v>1</v>
      </c>
    </row>
    <row r="87" spans="4:14" x14ac:dyDescent="0.25">
      <c r="D87" t="s">
        <v>19</v>
      </c>
      <c r="E87" t="s">
        <v>23</v>
      </c>
      <c r="F87">
        <v>21</v>
      </c>
      <c r="G87">
        <v>28</v>
      </c>
      <c r="H87">
        <f t="shared" si="5"/>
        <v>-7</v>
      </c>
      <c r="I87" t="str">
        <f t="shared" si="6"/>
        <v>Tampa Bay Buccaneers</v>
      </c>
      <c r="J87">
        <f>COUNTIF($D$8:D87,I87)+COUNTIF($E$8:E87,I87)</f>
        <v>6</v>
      </c>
      <c r="K87">
        <f t="shared" si="7"/>
        <v>-1</v>
      </c>
      <c r="L87" t="str">
        <f t="shared" si="8"/>
        <v>Carolina Panthers</v>
      </c>
      <c r="M87">
        <f>COUNTIF($D$8:D87,L87)+COUNTIF($E$8:E87,L87)</f>
        <v>5</v>
      </c>
      <c r="N87">
        <f t="shared" si="9"/>
        <v>1</v>
      </c>
    </row>
    <row r="88" spans="4:14" x14ac:dyDescent="0.25">
      <c r="D88" t="s">
        <v>7</v>
      </c>
      <c r="E88" t="s">
        <v>26</v>
      </c>
      <c r="F88">
        <v>21</v>
      </c>
      <c r="G88">
        <v>14</v>
      </c>
      <c r="H88">
        <f t="shared" si="5"/>
        <v>7</v>
      </c>
      <c r="I88" t="str">
        <f t="shared" si="6"/>
        <v>Atlanta Falcons</v>
      </c>
      <c r="J88">
        <f>COUNTIF($D$8:D88,I88)+COUNTIF($E$8:E88,I88)</f>
        <v>5</v>
      </c>
      <c r="K88">
        <f t="shared" si="7"/>
        <v>1</v>
      </c>
      <c r="L88" t="str">
        <f t="shared" si="8"/>
        <v>Chicago Bears</v>
      </c>
      <c r="M88">
        <f>COUNTIF($D$8:D88,L88)+COUNTIF($E$8:E88,L88)</f>
        <v>5</v>
      </c>
      <c r="N88">
        <f t="shared" si="9"/>
        <v>-1</v>
      </c>
    </row>
    <row r="89" spans="4:14" x14ac:dyDescent="0.25">
      <c r="D89" t="s">
        <v>35</v>
      </c>
      <c r="E89" t="s">
        <v>6</v>
      </c>
      <c r="F89">
        <v>59</v>
      </c>
      <c r="G89">
        <v>0</v>
      </c>
      <c r="H89">
        <f t="shared" si="5"/>
        <v>59</v>
      </c>
      <c r="I89" t="str">
        <f t="shared" si="6"/>
        <v>New England Patriots</v>
      </c>
      <c r="J89">
        <f>COUNTIF($D$8:D89,I89)+COUNTIF($E$8:E89,I89)</f>
        <v>6</v>
      </c>
      <c r="K89">
        <f t="shared" si="7"/>
        <v>1</v>
      </c>
      <c r="L89" t="str">
        <f t="shared" si="8"/>
        <v>Tennessee Titans</v>
      </c>
      <c r="M89">
        <f>COUNTIF($D$8:D89,L89)+COUNTIF($E$8:E89,L89)</f>
        <v>6</v>
      </c>
      <c r="N89">
        <f t="shared" si="9"/>
        <v>-1</v>
      </c>
    </row>
    <row r="90" spans="4:14" x14ac:dyDescent="0.25">
      <c r="D90" t="s">
        <v>30</v>
      </c>
      <c r="E90" t="s">
        <v>13</v>
      </c>
      <c r="F90">
        <v>33</v>
      </c>
      <c r="G90">
        <v>31</v>
      </c>
      <c r="H90">
        <f t="shared" si="5"/>
        <v>2</v>
      </c>
      <c r="I90" t="str">
        <f t="shared" si="6"/>
        <v>Minnesota Vikings</v>
      </c>
      <c r="J90">
        <f>COUNTIF($D$8:D90,I90)+COUNTIF($E$8:E90,I90)</f>
        <v>6</v>
      </c>
      <c r="K90">
        <f t="shared" si="7"/>
        <v>1</v>
      </c>
      <c r="L90" t="str">
        <f t="shared" si="8"/>
        <v>Baltimore Ravens</v>
      </c>
      <c r="M90">
        <f>COUNTIF($D$8:D90,L90)+COUNTIF($E$8:E90,L90)</f>
        <v>6</v>
      </c>
      <c r="N90">
        <f t="shared" si="9"/>
        <v>-1</v>
      </c>
    </row>
    <row r="91" spans="4:14" x14ac:dyDescent="0.25">
      <c r="D91" t="s">
        <v>12</v>
      </c>
      <c r="E91" t="s">
        <v>14</v>
      </c>
      <c r="F91">
        <v>6</v>
      </c>
      <c r="G91">
        <v>14</v>
      </c>
      <c r="H91">
        <f t="shared" si="5"/>
        <v>-8</v>
      </c>
      <c r="I91" t="str">
        <f t="shared" si="6"/>
        <v>Washington Redskins</v>
      </c>
      <c r="J91">
        <f>COUNTIF($D$8:D91,I91)+COUNTIF($E$8:E91,I91)</f>
        <v>6</v>
      </c>
      <c r="K91">
        <f t="shared" si="7"/>
        <v>-1</v>
      </c>
      <c r="L91" t="str">
        <f t="shared" si="8"/>
        <v>Kansas City Chiefs</v>
      </c>
      <c r="M91">
        <f>COUNTIF($D$8:D91,L91)+COUNTIF($E$8:E91,L91)</f>
        <v>6</v>
      </c>
      <c r="N91">
        <f t="shared" si="9"/>
        <v>1</v>
      </c>
    </row>
    <row r="92" spans="4:14" x14ac:dyDescent="0.25">
      <c r="D92" t="s">
        <v>32</v>
      </c>
      <c r="E92" t="s">
        <v>10</v>
      </c>
      <c r="F92">
        <v>23</v>
      </c>
      <c r="G92">
        <v>20</v>
      </c>
      <c r="H92">
        <f t="shared" si="5"/>
        <v>3</v>
      </c>
      <c r="I92" t="str">
        <f t="shared" si="6"/>
        <v>Jacksonville Jaguars</v>
      </c>
      <c r="J92">
        <f>COUNTIF($D$8:D92,I92)+COUNTIF($E$8:E92,I92)</f>
        <v>6</v>
      </c>
      <c r="K92">
        <f t="shared" si="7"/>
        <v>1</v>
      </c>
      <c r="L92" t="str">
        <f t="shared" si="8"/>
        <v>St. Louis Rams</v>
      </c>
      <c r="M92">
        <f>COUNTIF($D$8:D92,L92)+COUNTIF($E$8:E92,L92)</f>
        <v>6</v>
      </c>
      <c r="N92">
        <f t="shared" si="9"/>
        <v>-1</v>
      </c>
    </row>
    <row r="93" spans="4:14" x14ac:dyDescent="0.25">
      <c r="D93" t="s">
        <v>25</v>
      </c>
      <c r="E93" t="s">
        <v>18</v>
      </c>
      <c r="F93">
        <v>26</v>
      </c>
      <c r="G93">
        <v>0</v>
      </c>
      <c r="H93">
        <f t="shared" si="5"/>
        <v>26</v>
      </c>
      <c r="I93" t="str">
        <f t="shared" si="6"/>
        <v>Green Bay Packers</v>
      </c>
      <c r="J93">
        <f>COUNTIF($D$8:D93,I93)+COUNTIF($E$8:E93,I93)</f>
        <v>5</v>
      </c>
      <c r="K93">
        <f t="shared" si="7"/>
        <v>1</v>
      </c>
      <c r="L93" t="str">
        <f t="shared" si="8"/>
        <v>Detroit Lions</v>
      </c>
      <c r="M93">
        <f>COUNTIF($D$8:D93,L93)+COUNTIF($E$8:E93,L93)</f>
        <v>6</v>
      </c>
      <c r="N93">
        <f t="shared" si="9"/>
        <v>-1</v>
      </c>
    </row>
    <row r="94" spans="4:14" x14ac:dyDescent="0.25">
      <c r="D94" t="s">
        <v>5</v>
      </c>
      <c r="E94" t="s">
        <v>29</v>
      </c>
      <c r="F94">
        <v>27</v>
      </c>
      <c r="G94">
        <v>14</v>
      </c>
      <c r="H94">
        <f t="shared" si="5"/>
        <v>13</v>
      </c>
      <c r="I94" t="str">
        <f t="shared" si="6"/>
        <v>Pittsburgh Steelers</v>
      </c>
      <c r="J94">
        <f>COUNTIF($D$8:D94,I94)+COUNTIF($E$8:E94,I94)</f>
        <v>6</v>
      </c>
      <c r="K94">
        <f t="shared" si="7"/>
        <v>1</v>
      </c>
      <c r="L94" t="str">
        <f t="shared" si="8"/>
        <v>Cleveland Browns</v>
      </c>
      <c r="M94">
        <f>COUNTIF($D$8:D94,L94)+COUNTIF($E$8:E94,L94)</f>
        <v>6</v>
      </c>
      <c r="N94">
        <f t="shared" si="9"/>
        <v>-1</v>
      </c>
    </row>
    <row r="95" spans="4:14" x14ac:dyDescent="0.25">
      <c r="D95" t="s">
        <v>27</v>
      </c>
      <c r="E95" t="s">
        <v>15</v>
      </c>
      <c r="F95">
        <v>17</v>
      </c>
      <c r="G95">
        <v>28</v>
      </c>
      <c r="H95">
        <f t="shared" si="5"/>
        <v>-11</v>
      </c>
      <c r="I95" t="str">
        <f t="shared" si="6"/>
        <v>Cincinnati Bengals</v>
      </c>
      <c r="J95">
        <f>COUNTIF($D$8:D95,I95)+COUNTIF($E$8:E95,I95)</f>
        <v>6</v>
      </c>
      <c r="K95">
        <f t="shared" si="7"/>
        <v>-1</v>
      </c>
      <c r="L95" t="str">
        <f t="shared" si="8"/>
        <v>Houston Texans</v>
      </c>
      <c r="M95">
        <f>COUNTIF($D$8:D95,L95)+COUNTIF($E$8:E95,L95)</f>
        <v>6</v>
      </c>
      <c r="N95">
        <f t="shared" si="9"/>
        <v>1</v>
      </c>
    </row>
    <row r="96" spans="4:14" x14ac:dyDescent="0.25">
      <c r="D96" t="s">
        <v>16</v>
      </c>
      <c r="E96" t="s">
        <v>36</v>
      </c>
      <c r="F96">
        <v>13</v>
      </c>
      <c r="G96">
        <v>16</v>
      </c>
      <c r="H96">
        <f t="shared" si="5"/>
        <v>-3</v>
      </c>
      <c r="I96" t="str">
        <f t="shared" si="6"/>
        <v>New York Jets</v>
      </c>
      <c r="J96">
        <f>COUNTIF($D$8:D96,I96)+COUNTIF($E$8:E96,I96)</f>
        <v>6</v>
      </c>
      <c r="K96">
        <f t="shared" si="7"/>
        <v>-1</v>
      </c>
      <c r="L96" t="str">
        <f t="shared" si="8"/>
        <v>Buffalo Bills</v>
      </c>
      <c r="M96">
        <f>COUNTIF($D$8:D96,L96)+COUNTIF($E$8:E96,L96)</f>
        <v>6</v>
      </c>
      <c r="N96">
        <f t="shared" si="9"/>
        <v>1</v>
      </c>
    </row>
    <row r="97" spans="4:14" x14ac:dyDescent="0.25">
      <c r="D97" t="s">
        <v>34</v>
      </c>
      <c r="E97" t="s">
        <v>28</v>
      </c>
      <c r="F97">
        <v>23</v>
      </c>
      <c r="G97">
        <v>34</v>
      </c>
      <c r="H97">
        <f t="shared" si="5"/>
        <v>-11</v>
      </c>
      <c r="I97" t="str">
        <f t="shared" si="6"/>
        <v>San Diego Chargers</v>
      </c>
      <c r="J97">
        <f>COUNTIF($D$8:D97,I97)+COUNTIF($E$8:E97,I97)</f>
        <v>5</v>
      </c>
      <c r="K97">
        <f t="shared" si="7"/>
        <v>-1</v>
      </c>
      <c r="L97" t="str">
        <f t="shared" si="8"/>
        <v>Denver Broncos</v>
      </c>
      <c r="M97">
        <f>COUNTIF($D$8:D97,L97)+COUNTIF($E$8:E97,L97)</f>
        <v>6</v>
      </c>
      <c r="N97">
        <f t="shared" si="9"/>
        <v>1</v>
      </c>
    </row>
    <row r="98" spans="4:14" x14ac:dyDescent="0.25">
      <c r="D98" t="s">
        <v>10</v>
      </c>
      <c r="E98" t="s">
        <v>31</v>
      </c>
      <c r="F98">
        <v>6</v>
      </c>
      <c r="G98">
        <v>42</v>
      </c>
      <c r="H98">
        <f t="shared" si="5"/>
        <v>-36</v>
      </c>
      <c r="I98" t="str">
        <f t="shared" si="6"/>
        <v>St. Louis Rams</v>
      </c>
      <c r="J98">
        <f>COUNTIF($D$8:D98,I98)+COUNTIF($E$8:E98,I98)</f>
        <v>7</v>
      </c>
      <c r="K98">
        <f t="shared" si="7"/>
        <v>-1</v>
      </c>
      <c r="L98" t="str">
        <f t="shared" si="8"/>
        <v>Indianapolis Colts</v>
      </c>
      <c r="M98">
        <f>COUNTIF($D$8:D98,L98)+COUNTIF($E$8:E98,L98)</f>
        <v>6</v>
      </c>
      <c r="N98">
        <f t="shared" si="9"/>
        <v>1</v>
      </c>
    </row>
    <row r="99" spans="4:14" x14ac:dyDescent="0.25">
      <c r="D99" t="s">
        <v>20</v>
      </c>
      <c r="E99" t="s">
        <v>7</v>
      </c>
      <c r="F99">
        <v>37</v>
      </c>
      <c r="G99">
        <v>21</v>
      </c>
      <c r="H99">
        <f t="shared" si="5"/>
        <v>16</v>
      </c>
      <c r="I99" t="str">
        <f t="shared" si="6"/>
        <v>Dallas Cowboys</v>
      </c>
      <c r="J99">
        <f>COUNTIF($D$8:D99,I99)+COUNTIF($E$8:E99,I99)</f>
        <v>6</v>
      </c>
      <c r="K99">
        <f t="shared" si="7"/>
        <v>1</v>
      </c>
      <c r="L99" t="str">
        <f t="shared" si="8"/>
        <v>Atlanta Falcons</v>
      </c>
      <c r="M99">
        <f>COUNTIF($D$8:D99,L99)+COUNTIF($E$8:E99,L99)</f>
        <v>6</v>
      </c>
      <c r="N99">
        <f t="shared" si="9"/>
        <v>-1</v>
      </c>
    </row>
    <row r="100" spans="4:14" x14ac:dyDescent="0.25">
      <c r="D100" t="s">
        <v>8</v>
      </c>
      <c r="E100" t="s">
        <v>17</v>
      </c>
      <c r="F100">
        <v>34</v>
      </c>
      <c r="G100">
        <v>46</v>
      </c>
      <c r="H100">
        <f t="shared" si="5"/>
        <v>-12</v>
      </c>
      <c r="I100" t="str">
        <f t="shared" si="6"/>
        <v>Miami Dolphins</v>
      </c>
      <c r="J100">
        <f>COUNTIF($D$8:D100,I100)+COUNTIF($E$8:E100,I100)</f>
        <v>6</v>
      </c>
      <c r="K100">
        <f t="shared" si="7"/>
        <v>-1</v>
      </c>
      <c r="L100" t="str">
        <f t="shared" si="8"/>
        <v>New Orleans Saints</v>
      </c>
      <c r="M100">
        <f>COUNTIF($D$8:D100,L100)+COUNTIF($E$8:E100,L100)</f>
        <v>6</v>
      </c>
      <c r="N100">
        <f t="shared" si="9"/>
        <v>1</v>
      </c>
    </row>
    <row r="101" spans="4:14" x14ac:dyDescent="0.25">
      <c r="D101" t="s">
        <v>27</v>
      </c>
      <c r="E101" t="s">
        <v>26</v>
      </c>
      <c r="F101">
        <v>45</v>
      </c>
      <c r="G101">
        <v>10</v>
      </c>
      <c r="H101">
        <f t="shared" si="5"/>
        <v>35</v>
      </c>
      <c r="I101" t="str">
        <f t="shared" si="6"/>
        <v>Cincinnati Bengals</v>
      </c>
      <c r="J101">
        <f>COUNTIF($D$8:D101,I101)+COUNTIF($E$8:E101,I101)</f>
        <v>7</v>
      </c>
      <c r="K101">
        <f t="shared" si="7"/>
        <v>1</v>
      </c>
      <c r="L101" t="str">
        <f t="shared" si="8"/>
        <v>Chicago Bears</v>
      </c>
      <c r="M101">
        <f>COUNTIF($D$8:D101,L101)+COUNTIF($E$8:E101,L101)</f>
        <v>6</v>
      </c>
      <c r="N101">
        <f t="shared" si="9"/>
        <v>-1</v>
      </c>
    </row>
    <row r="102" spans="4:14" x14ac:dyDescent="0.25">
      <c r="D102" t="s">
        <v>11</v>
      </c>
      <c r="E102" t="s">
        <v>21</v>
      </c>
      <c r="F102">
        <v>17</v>
      </c>
      <c r="G102">
        <v>24</v>
      </c>
      <c r="H102">
        <f t="shared" si="5"/>
        <v>-7</v>
      </c>
      <c r="I102" t="str">
        <f t="shared" si="6"/>
        <v>New York Giants</v>
      </c>
      <c r="J102">
        <f>COUNTIF($D$8:D102,I102)+COUNTIF($E$8:E102,I102)</f>
        <v>7</v>
      </c>
      <c r="K102">
        <f t="shared" si="7"/>
        <v>-1</v>
      </c>
      <c r="L102" t="str">
        <f t="shared" si="8"/>
        <v>Arizona Cardinals</v>
      </c>
      <c r="M102">
        <f>COUNTIF($D$8:D102,L102)+COUNTIF($E$8:E102,L102)</f>
        <v>6</v>
      </c>
      <c r="N102">
        <f t="shared" si="9"/>
        <v>1</v>
      </c>
    </row>
    <row r="103" spans="4:14" x14ac:dyDescent="0.25">
      <c r="D103" t="s">
        <v>14</v>
      </c>
      <c r="E103" t="s">
        <v>34</v>
      </c>
      <c r="F103">
        <v>7</v>
      </c>
      <c r="G103">
        <v>37</v>
      </c>
      <c r="H103">
        <f t="shared" si="5"/>
        <v>-30</v>
      </c>
      <c r="I103" t="str">
        <f t="shared" si="6"/>
        <v>Kansas City Chiefs</v>
      </c>
      <c r="J103">
        <f>COUNTIF($D$8:D103,I103)+COUNTIF($E$8:E103,I103)</f>
        <v>7</v>
      </c>
      <c r="K103">
        <f t="shared" si="7"/>
        <v>-1</v>
      </c>
      <c r="L103" t="str">
        <f t="shared" si="8"/>
        <v>San Diego Chargers</v>
      </c>
      <c r="M103">
        <f>COUNTIF($D$8:D103,L103)+COUNTIF($E$8:E103,L103)</f>
        <v>6</v>
      </c>
      <c r="N103">
        <f t="shared" si="9"/>
        <v>1</v>
      </c>
    </row>
    <row r="104" spans="4:14" x14ac:dyDescent="0.25">
      <c r="D104" t="s">
        <v>29</v>
      </c>
      <c r="E104" t="s">
        <v>25</v>
      </c>
      <c r="F104">
        <v>3</v>
      </c>
      <c r="G104">
        <v>31</v>
      </c>
      <c r="H104">
        <f t="shared" si="5"/>
        <v>-28</v>
      </c>
      <c r="I104" t="str">
        <f t="shared" si="6"/>
        <v>Cleveland Browns</v>
      </c>
      <c r="J104">
        <f>COUNTIF($D$8:D104,I104)+COUNTIF($E$8:E104,I104)</f>
        <v>7</v>
      </c>
      <c r="K104">
        <f t="shared" si="7"/>
        <v>-1</v>
      </c>
      <c r="L104" t="str">
        <f t="shared" si="8"/>
        <v>Green Bay Packers</v>
      </c>
      <c r="M104">
        <f>COUNTIF($D$8:D104,L104)+COUNTIF($E$8:E104,L104)</f>
        <v>6</v>
      </c>
      <c r="N104">
        <f t="shared" si="9"/>
        <v>1</v>
      </c>
    </row>
    <row r="105" spans="4:14" x14ac:dyDescent="0.25">
      <c r="D105" t="s">
        <v>5</v>
      </c>
      <c r="E105" t="s">
        <v>30</v>
      </c>
      <c r="F105">
        <v>27</v>
      </c>
      <c r="G105">
        <v>17</v>
      </c>
      <c r="H105">
        <f t="shared" si="5"/>
        <v>10</v>
      </c>
      <c r="I105" t="str">
        <f t="shared" si="6"/>
        <v>Pittsburgh Steelers</v>
      </c>
      <c r="J105">
        <f>COUNTIF($D$8:D105,I105)+COUNTIF($E$8:E105,I105)</f>
        <v>7</v>
      </c>
      <c r="K105">
        <f t="shared" si="7"/>
        <v>1</v>
      </c>
      <c r="L105" t="str">
        <f t="shared" si="8"/>
        <v>Minnesota Vikings</v>
      </c>
      <c r="M105">
        <f>COUNTIF($D$8:D105,L105)+COUNTIF($E$8:E105,L105)</f>
        <v>7</v>
      </c>
      <c r="N105">
        <f t="shared" si="9"/>
        <v>-1</v>
      </c>
    </row>
    <row r="106" spans="4:14" x14ac:dyDescent="0.25">
      <c r="D106" t="s">
        <v>19</v>
      </c>
      <c r="E106" t="s">
        <v>35</v>
      </c>
      <c r="F106">
        <v>7</v>
      </c>
      <c r="G106">
        <v>35</v>
      </c>
      <c r="H106">
        <f t="shared" si="5"/>
        <v>-28</v>
      </c>
      <c r="I106" t="str">
        <f t="shared" si="6"/>
        <v>Tampa Bay Buccaneers</v>
      </c>
      <c r="J106">
        <f>COUNTIF($D$8:D106,I106)+COUNTIF($E$8:E106,I106)</f>
        <v>7</v>
      </c>
      <c r="K106">
        <f t="shared" si="7"/>
        <v>-1</v>
      </c>
      <c r="L106" t="str">
        <f t="shared" si="8"/>
        <v>New England Patriots</v>
      </c>
      <c r="M106">
        <f>COUNTIF($D$8:D106,L106)+COUNTIF($E$8:E106,L106)</f>
        <v>7</v>
      </c>
      <c r="N106">
        <f t="shared" si="9"/>
        <v>1</v>
      </c>
    </row>
    <row r="107" spans="4:14" x14ac:dyDescent="0.25">
      <c r="D107" t="s">
        <v>23</v>
      </c>
      <c r="E107" t="s">
        <v>36</v>
      </c>
      <c r="F107">
        <v>9</v>
      </c>
      <c r="G107">
        <v>20</v>
      </c>
      <c r="H107">
        <f t="shared" si="5"/>
        <v>-11</v>
      </c>
      <c r="I107" t="str">
        <f t="shared" si="6"/>
        <v>Carolina Panthers</v>
      </c>
      <c r="J107">
        <f>COUNTIF($D$8:D107,I107)+COUNTIF($E$8:E107,I107)</f>
        <v>6</v>
      </c>
      <c r="K107">
        <f t="shared" si="7"/>
        <v>-1</v>
      </c>
      <c r="L107" t="str">
        <f t="shared" si="8"/>
        <v>Buffalo Bills</v>
      </c>
      <c r="M107">
        <f>COUNTIF($D$8:D107,L107)+COUNTIF($E$8:E107,L107)</f>
        <v>7</v>
      </c>
      <c r="N107">
        <f t="shared" si="9"/>
        <v>1</v>
      </c>
    </row>
    <row r="108" spans="4:14" x14ac:dyDescent="0.25">
      <c r="D108" t="s">
        <v>33</v>
      </c>
      <c r="E108" t="s">
        <v>16</v>
      </c>
      <c r="F108">
        <v>0</v>
      </c>
      <c r="G108">
        <v>38</v>
      </c>
      <c r="H108">
        <f t="shared" si="5"/>
        <v>-38</v>
      </c>
      <c r="I108" t="str">
        <f t="shared" si="6"/>
        <v>Oakland Raiders</v>
      </c>
      <c r="J108">
        <f>COUNTIF($D$8:D108,I108)+COUNTIF($E$8:E108,I108)</f>
        <v>7</v>
      </c>
      <c r="K108">
        <f t="shared" si="7"/>
        <v>-1</v>
      </c>
      <c r="L108" t="str">
        <f t="shared" si="8"/>
        <v>New York Jets</v>
      </c>
      <c r="M108">
        <f>COUNTIF($D$8:D108,L108)+COUNTIF($E$8:E108,L108)</f>
        <v>7</v>
      </c>
      <c r="N108">
        <f t="shared" si="9"/>
        <v>1</v>
      </c>
    </row>
    <row r="109" spans="4:14" x14ac:dyDescent="0.25">
      <c r="D109" t="s">
        <v>15</v>
      </c>
      <c r="E109" t="s">
        <v>22</v>
      </c>
      <c r="F109">
        <v>24</v>
      </c>
      <c r="G109">
        <v>21</v>
      </c>
      <c r="H109">
        <f t="shared" si="5"/>
        <v>3</v>
      </c>
      <c r="I109" t="str">
        <f t="shared" si="6"/>
        <v>Houston Texans</v>
      </c>
      <c r="J109">
        <f>COUNTIF($D$8:D109,I109)+COUNTIF($E$8:E109,I109)</f>
        <v>7</v>
      </c>
      <c r="K109">
        <f t="shared" si="7"/>
        <v>1</v>
      </c>
      <c r="L109" t="str">
        <f t="shared" si="8"/>
        <v>San Francisco 49ers</v>
      </c>
      <c r="M109">
        <f>COUNTIF($D$8:D109,L109)+COUNTIF($E$8:E109,L109)</f>
        <v>6</v>
      </c>
      <c r="N109">
        <f t="shared" si="9"/>
        <v>-1</v>
      </c>
    </row>
    <row r="110" spans="4:14" x14ac:dyDescent="0.25">
      <c r="D110" t="s">
        <v>12</v>
      </c>
      <c r="E110" t="s">
        <v>24</v>
      </c>
      <c r="F110">
        <v>17</v>
      </c>
      <c r="G110">
        <v>27</v>
      </c>
      <c r="H110">
        <f t="shared" si="5"/>
        <v>-10</v>
      </c>
      <c r="I110" t="str">
        <f t="shared" si="6"/>
        <v>Washington Redskins</v>
      </c>
      <c r="J110">
        <f>COUNTIF($D$8:D110,I110)+COUNTIF($E$8:E110,I110)</f>
        <v>7</v>
      </c>
      <c r="K110">
        <f t="shared" si="7"/>
        <v>-1</v>
      </c>
      <c r="L110" t="str">
        <f t="shared" si="8"/>
        <v>Philadelphia Eagles</v>
      </c>
      <c r="M110">
        <f>COUNTIF($D$8:D110,L110)+COUNTIF($E$8:E110,L110)</f>
        <v>6</v>
      </c>
      <c r="N110">
        <f t="shared" si="9"/>
        <v>1</v>
      </c>
    </row>
    <row r="111" spans="4:14" x14ac:dyDescent="0.25">
      <c r="D111" t="s">
        <v>16</v>
      </c>
      <c r="E111" t="s">
        <v>8</v>
      </c>
      <c r="F111">
        <v>25</v>
      </c>
      <c r="G111">
        <v>30</v>
      </c>
      <c r="H111">
        <f t="shared" si="5"/>
        <v>-5</v>
      </c>
      <c r="I111" t="str">
        <f t="shared" si="6"/>
        <v>New York Jets</v>
      </c>
      <c r="J111">
        <f>COUNTIF($D$8:D111,I111)+COUNTIF($E$8:E111,I111)</f>
        <v>8</v>
      </c>
      <c r="K111">
        <f t="shared" si="7"/>
        <v>-1</v>
      </c>
      <c r="L111" t="str">
        <f t="shared" si="8"/>
        <v>Miami Dolphins</v>
      </c>
      <c r="M111">
        <f>COUNTIF($D$8:D111,L111)+COUNTIF($E$8:E111,L111)</f>
        <v>7</v>
      </c>
      <c r="N111">
        <f t="shared" si="9"/>
        <v>1</v>
      </c>
    </row>
    <row r="112" spans="4:14" x14ac:dyDescent="0.25">
      <c r="D112" t="s">
        <v>6</v>
      </c>
      <c r="E112" t="s">
        <v>32</v>
      </c>
      <c r="F112">
        <v>30</v>
      </c>
      <c r="G112">
        <v>13</v>
      </c>
      <c r="H112">
        <f t="shared" si="5"/>
        <v>17</v>
      </c>
      <c r="I112" t="str">
        <f t="shared" si="6"/>
        <v>Tennessee Titans</v>
      </c>
      <c r="J112">
        <f>COUNTIF($D$8:D112,I112)+COUNTIF($E$8:E112,I112)</f>
        <v>7</v>
      </c>
      <c r="K112">
        <f t="shared" si="7"/>
        <v>1</v>
      </c>
      <c r="L112" t="str">
        <f t="shared" si="8"/>
        <v>Jacksonville Jaguars</v>
      </c>
      <c r="M112">
        <f>COUNTIF($D$8:D112,L112)+COUNTIF($E$8:E112,L112)</f>
        <v>7</v>
      </c>
      <c r="N112">
        <f t="shared" si="9"/>
        <v>-1</v>
      </c>
    </row>
    <row r="113" spans="4:14" x14ac:dyDescent="0.25">
      <c r="D113" t="s">
        <v>25</v>
      </c>
      <c r="E113" t="s">
        <v>30</v>
      </c>
      <c r="F113">
        <v>26</v>
      </c>
      <c r="G113">
        <v>38</v>
      </c>
      <c r="H113">
        <f t="shared" si="5"/>
        <v>-12</v>
      </c>
      <c r="I113" t="str">
        <f t="shared" si="6"/>
        <v>Green Bay Packers</v>
      </c>
      <c r="J113">
        <f>COUNTIF($D$8:D113,I113)+COUNTIF($E$8:E113,I113)</f>
        <v>7</v>
      </c>
      <c r="K113">
        <f t="shared" si="7"/>
        <v>-1</v>
      </c>
      <c r="L113" t="str">
        <f t="shared" si="8"/>
        <v>Minnesota Vikings</v>
      </c>
      <c r="M113">
        <f>COUNTIF($D$8:D113,L113)+COUNTIF($E$8:E113,L113)</f>
        <v>8</v>
      </c>
      <c r="N113">
        <f t="shared" si="9"/>
        <v>1</v>
      </c>
    </row>
    <row r="114" spans="4:14" x14ac:dyDescent="0.25">
      <c r="D114" t="s">
        <v>18</v>
      </c>
      <c r="E114" t="s">
        <v>10</v>
      </c>
      <c r="F114">
        <v>10</v>
      </c>
      <c r="G114">
        <v>17</v>
      </c>
      <c r="H114">
        <f t="shared" si="5"/>
        <v>-7</v>
      </c>
      <c r="I114" t="str">
        <f t="shared" si="6"/>
        <v>Detroit Lions</v>
      </c>
      <c r="J114">
        <f>COUNTIF($D$8:D114,I114)+COUNTIF($E$8:E114,I114)</f>
        <v>7</v>
      </c>
      <c r="K114">
        <f t="shared" si="7"/>
        <v>-1</v>
      </c>
      <c r="L114" t="str">
        <f t="shared" si="8"/>
        <v>St. Louis Rams</v>
      </c>
      <c r="M114">
        <f>COUNTIF($D$8:D114,L114)+COUNTIF($E$8:E114,L114)</f>
        <v>8</v>
      </c>
      <c r="N114">
        <f t="shared" si="9"/>
        <v>1</v>
      </c>
    </row>
    <row r="115" spans="4:14" x14ac:dyDescent="0.25">
      <c r="D115" t="s">
        <v>13</v>
      </c>
      <c r="E115" t="s">
        <v>28</v>
      </c>
      <c r="F115">
        <v>30</v>
      </c>
      <c r="G115">
        <v>7</v>
      </c>
      <c r="H115">
        <f t="shared" si="5"/>
        <v>23</v>
      </c>
      <c r="I115" t="str">
        <f t="shared" si="6"/>
        <v>Baltimore Ravens</v>
      </c>
      <c r="J115">
        <f>COUNTIF($D$8:D115,I115)+COUNTIF($E$8:E115,I115)</f>
        <v>7</v>
      </c>
      <c r="K115">
        <f t="shared" si="7"/>
        <v>1</v>
      </c>
      <c r="L115" t="str">
        <f t="shared" si="8"/>
        <v>Denver Broncos</v>
      </c>
      <c r="M115">
        <f>COUNTIF($D$8:D115,L115)+COUNTIF($E$8:E115,L115)</f>
        <v>7</v>
      </c>
      <c r="N115">
        <f t="shared" si="9"/>
        <v>-1</v>
      </c>
    </row>
    <row r="116" spans="4:14" x14ac:dyDescent="0.25">
      <c r="D116" t="s">
        <v>20</v>
      </c>
      <c r="E116" t="s">
        <v>9</v>
      </c>
      <c r="F116">
        <v>38</v>
      </c>
      <c r="G116">
        <v>17</v>
      </c>
      <c r="H116">
        <f t="shared" si="5"/>
        <v>21</v>
      </c>
      <c r="I116" t="str">
        <f t="shared" si="6"/>
        <v>Dallas Cowboys</v>
      </c>
      <c r="J116">
        <f>COUNTIF($D$8:D116,I116)+COUNTIF($E$8:E116,I116)</f>
        <v>7</v>
      </c>
      <c r="K116">
        <f t="shared" si="7"/>
        <v>1</v>
      </c>
      <c r="L116" t="str">
        <f t="shared" si="8"/>
        <v>Seattle Seahawks</v>
      </c>
      <c r="M116">
        <f>COUNTIF($D$8:D116,L116)+COUNTIF($E$8:E116,L116)</f>
        <v>7</v>
      </c>
      <c r="N116">
        <f t="shared" si="9"/>
        <v>-1</v>
      </c>
    </row>
    <row r="117" spans="4:14" x14ac:dyDescent="0.25">
      <c r="D117" t="s">
        <v>31</v>
      </c>
      <c r="E117" t="s">
        <v>22</v>
      </c>
      <c r="F117">
        <v>18</v>
      </c>
      <c r="G117">
        <v>14</v>
      </c>
      <c r="H117">
        <f t="shared" si="5"/>
        <v>4</v>
      </c>
      <c r="I117" t="str">
        <f t="shared" si="6"/>
        <v>Indianapolis Colts</v>
      </c>
      <c r="J117">
        <f>COUNTIF($D$8:D117,I117)+COUNTIF($E$8:E117,I117)</f>
        <v>7</v>
      </c>
      <c r="K117">
        <f t="shared" si="7"/>
        <v>1</v>
      </c>
      <c r="L117" t="str">
        <f t="shared" si="8"/>
        <v>San Francisco 49ers</v>
      </c>
      <c r="M117">
        <f>COUNTIF($D$8:D117,L117)+COUNTIF($E$8:E117,L117)</f>
        <v>7</v>
      </c>
      <c r="N117">
        <f t="shared" si="9"/>
        <v>-1</v>
      </c>
    </row>
    <row r="118" spans="4:14" x14ac:dyDescent="0.25">
      <c r="D118" t="s">
        <v>26</v>
      </c>
      <c r="E118" t="s">
        <v>29</v>
      </c>
      <c r="F118">
        <v>30</v>
      </c>
      <c r="G118">
        <v>6</v>
      </c>
      <c r="H118">
        <f t="shared" si="5"/>
        <v>24</v>
      </c>
      <c r="I118" t="str">
        <f t="shared" si="6"/>
        <v>Chicago Bears</v>
      </c>
      <c r="J118">
        <f>COUNTIF($D$8:D118,I118)+COUNTIF($E$8:E118,I118)</f>
        <v>7</v>
      </c>
      <c r="K118">
        <f t="shared" si="7"/>
        <v>1</v>
      </c>
      <c r="L118" t="str">
        <f t="shared" si="8"/>
        <v>Cleveland Browns</v>
      </c>
      <c r="M118">
        <f>COUNTIF($D$8:D118,L118)+COUNTIF($E$8:E118,L118)</f>
        <v>8</v>
      </c>
      <c r="N118">
        <f t="shared" si="9"/>
        <v>-1</v>
      </c>
    </row>
    <row r="119" spans="4:14" x14ac:dyDescent="0.25">
      <c r="D119" t="s">
        <v>21</v>
      </c>
      <c r="E119" t="s">
        <v>23</v>
      </c>
      <c r="F119">
        <v>21</v>
      </c>
      <c r="G119">
        <v>34</v>
      </c>
      <c r="H119">
        <f t="shared" si="5"/>
        <v>-13</v>
      </c>
      <c r="I119" t="str">
        <f t="shared" si="6"/>
        <v>Arizona Cardinals</v>
      </c>
      <c r="J119">
        <f>COUNTIF($D$8:D119,I119)+COUNTIF($E$8:E119,I119)</f>
        <v>7</v>
      </c>
      <c r="K119">
        <f t="shared" si="7"/>
        <v>-1</v>
      </c>
      <c r="L119" t="str">
        <f t="shared" si="8"/>
        <v>Carolina Panthers</v>
      </c>
      <c r="M119">
        <f>COUNTIF($D$8:D119,L119)+COUNTIF($E$8:E119,L119)</f>
        <v>7</v>
      </c>
      <c r="N119">
        <f t="shared" si="9"/>
        <v>1</v>
      </c>
    </row>
    <row r="120" spans="4:14" x14ac:dyDescent="0.25">
      <c r="D120" t="s">
        <v>24</v>
      </c>
      <c r="E120" t="s">
        <v>11</v>
      </c>
      <c r="F120">
        <v>40</v>
      </c>
      <c r="G120">
        <v>17</v>
      </c>
      <c r="H120">
        <f t="shared" si="5"/>
        <v>23</v>
      </c>
      <c r="I120" t="str">
        <f t="shared" si="6"/>
        <v>Philadelphia Eagles</v>
      </c>
      <c r="J120">
        <f>COUNTIF($D$8:D120,I120)+COUNTIF($E$8:E120,I120)</f>
        <v>7</v>
      </c>
      <c r="K120">
        <f t="shared" si="7"/>
        <v>1</v>
      </c>
      <c r="L120" t="str">
        <f t="shared" si="8"/>
        <v>New York Giants</v>
      </c>
      <c r="M120">
        <f>COUNTIF($D$8:D120,L120)+COUNTIF($E$8:E120,L120)</f>
        <v>8</v>
      </c>
      <c r="N120">
        <f t="shared" si="9"/>
        <v>-1</v>
      </c>
    </row>
    <row r="121" spans="4:14" x14ac:dyDescent="0.25">
      <c r="D121" t="s">
        <v>36</v>
      </c>
      <c r="E121" t="s">
        <v>15</v>
      </c>
      <c r="F121">
        <v>10</v>
      </c>
      <c r="G121">
        <v>31</v>
      </c>
      <c r="H121">
        <f t="shared" si="5"/>
        <v>-21</v>
      </c>
      <c r="I121" t="str">
        <f t="shared" si="6"/>
        <v>Buffalo Bills</v>
      </c>
      <c r="J121">
        <f>COUNTIF($D$8:D121,I121)+COUNTIF($E$8:E121,I121)</f>
        <v>8</v>
      </c>
      <c r="K121">
        <f t="shared" si="7"/>
        <v>-1</v>
      </c>
      <c r="L121" t="str">
        <f t="shared" si="8"/>
        <v>Houston Texans</v>
      </c>
      <c r="M121">
        <f>COUNTIF($D$8:D121,L121)+COUNTIF($E$8:E121,L121)</f>
        <v>8</v>
      </c>
      <c r="N121">
        <f t="shared" si="9"/>
        <v>1</v>
      </c>
    </row>
    <row r="122" spans="4:14" x14ac:dyDescent="0.25">
      <c r="D122" t="s">
        <v>34</v>
      </c>
      <c r="E122" t="s">
        <v>33</v>
      </c>
      <c r="F122">
        <v>24</v>
      </c>
      <c r="G122">
        <v>16</v>
      </c>
      <c r="H122">
        <f t="shared" si="5"/>
        <v>8</v>
      </c>
      <c r="I122" t="str">
        <f t="shared" si="6"/>
        <v>San Diego Chargers</v>
      </c>
      <c r="J122">
        <f>COUNTIF($D$8:D122,I122)+COUNTIF($E$8:E122,I122)</f>
        <v>7</v>
      </c>
      <c r="K122">
        <f t="shared" si="7"/>
        <v>1</v>
      </c>
      <c r="L122" t="str">
        <f t="shared" si="8"/>
        <v>Oakland Raiders</v>
      </c>
      <c r="M122">
        <f>COUNTIF($D$8:D122,L122)+COUNTIF($E$8:E122,L122)</f>
        <v>8</v>
      </c>
      <c r="N122">
        <f t="shared" si="9"/>
        <v>-1</v>
      </c>
    </row>
    <row r="123" spans="4:14" x14ac:dyDescent="0.25">
      <c r="D123" t="s">
        <v>17</v>
      </c>
      <c r="E123" t="s">
        <v>7</v>
      </c>
      <c r="F123">
        <v>35</v>
      </c>
      <c r="G123">
        <v>27</v>
      </c>
      <c r="H123">
        <f t="shared" si="5"/>
        <v>8</v>
      </c>
      <c r="I123" t="str">
        <f t="shared" si="6"/>
        <v>New Orleans Saints</v>
      </c>
      <c r="J123">
        <f>COUNTIF($D$8:D123,I123)+COUNTIF($E$8:E123,I123)</f>
        <v>7</v>
      </c>
      <c r="K123">
        <f t="shared" si="7"/>
        <v>1</v>
      </c>
      <c r="L123" t="str">
        <f t="shared" si="8"/>
        <v>Atlanta Falcons</v>
      </c>
      <c r="M123">
        <f>COUNTIF($D$8:D123,L123)+COUNTIF($E$8:E123,L123)</f>
        <v>7</v>
      </c>
      <c r="N123">
        <f t="shared" si="9"/>
        <v>-1</v>
      </c>
    </row>
    <row r="124" spans="4:14" x14ac:dyDescent="0.25">
      <c r="D124" t="s">
        <v>22</v>
      </c>
      <c r="E124" t="s">
        <v>6</v>
      </c>
      <c r="F124">
        <v>27</v>
      </c>
      <c r="G124">
        <v>34</v>
      </c>
      <c r="H124">
        <f t="shared" si="5"/>
        <v>-7</v>
      </c>
      <c r="I124" t="str">
        <f t="shared" si="6"/>
        <v>San Francisco 49ers</v>
      </c>
      <c r="J124">
        <f>COUNTIF($D$8:D124,I124)+COUNTIF($E$8:E124,I124)</f>
        <v>8</v>
      </c>
      <c r="K124">
        <f t="shared" si="7"/>
        <v>-1</v>
      </c>
      <c r="L124" t="str">
        <f t="shared" si="8"/>
        <v>Tennessee Titans</v>
      </c>
      <c r="M124">
        <f>COUNTIF($D$8:D124,L124)+COUNTIF($E$8:E124,L124)</f>
        <v>8</v>
      </c>
      <c r="N124">
        <f t="shared" si="9"/>
        <v>1</v>
      </c>
    </row>
    <row r="125" spans="4:14" x14ac:dyDescent="0.25">
      <c r="D125" t="s">
        <v>35</v>
      </c>
      <c r="E125" t="s">
        <v>8</v>
      </c>
      <c r="F125">
        <v>27</v>
      </c>
      <c r="G125">
        <v>17</v>
      </c>
      <c r="H125">
        <f t="shared" si="5"/>
        <v>10</v>
      </c>
      <c r="I125" t="str">
        <f t="shared" si="6"/>
        <v>New England Patriots</v>
      </c>
      <c r="J125">
        <f>COUNTIF($D$8:D125,I125)+COUNTIF($E$8:E125,I125)</f>
        <v>8</v>
      </c>
      <c r="K125">
        <f t="shared" si="7"/>
        <v>1</v>
      </c>
      <c r="L125" t="str">
        <f t="shared" si="8"/>
        <v>Miami Dolphins</v>
      </c>
      <c r="M125">
        <f>COUNTIF($D$8:D125,L125)+COUNTIF($E$8:E125,L125)</f>
        <v>8</v>
      </c>
      <c r="N125">
        <f t="shared" si="9"/>
        <v>-1</v>
      </c>
    </row>
    <row r="126" spans="4:14" x14ac:dyDescent="0.25">
      <c r="D126" t="s">
        <v>32</v>
      </c>
      <c r="E126" t="s">
        <v>14</v>
      </c>
      <c r="F126">
        <v>24</v>
      </c>
      <c r="G126">
        <v>21</v>
      </c>
      <c r="H126">
        <f t="shared" si="5"/>
        <v>3</v>
      </c>
      <c r="I126" t="str">
        <f t="shared" si="6"/>
        <v>Jacksonville Jaguars</v>
      </c>
      <c r="J126">
        <f>COUNTIF($D$8:D126,I126)+COUNTIF($E$8:E126,I126)</f>
        <v>8</v>
      </c>
      <c r="K126">
        <f t="shared" si="7"/>
        <v>1</v>
      </c>
      <c r="L126" t="str">
        <f t="shared" si="8"/>
        <v>Kansas City Chiefs</v>
      </c>
      <c r="M126">
        <f>COUNTIF($D$8:D126,L126)+COUNTIF($E$8:E126,L126)</f>
        <v>8</v>
      </c>
      <c r="N126">
        <f t="shared" si="9"/>
        <v>-1</v>
      </c>
    </row>
    <row r="127" spans="4:14" x14ac:dyDescent="0.25">
      <c r="D127" t="s">
        <v>19</v>
      </c>
      <c r="E127" t="s">
        <v>25</v>
      </c>
      <c r="F127">
        <v>38</v>
      </c>
      <c r="G127">
        <v>28</v>
      </c>
      <c r="H127">
        <f t="shared" si="5"/>
        <v>10</v>
      </c>
      <c r="I127" t="str">
        <f t="shared" si="6"/>
        <v>Tampa Bay Buccaneers</v>
      </c>
      <c r="J127">
        <f>COUNTIF($D$8:D127,I127)+COUNTIF($E$8:E127,I127)</f>
        <v>8</v>
      </c>
      <c r="K127">
        <f t="shared" si="7"/>
        <v>1</v>
      </c>
      <c r="L127" t="str">
        <f t="shared" si="8"/>
        <v>Green Bay Packers</v>
      </c>
      <c r="M127">
        <f>COUNTIF($D$8:D127,L127)+COUNTIF($E$8:E127,L127)</f>
        <v>8</v>
      </c>
      <c r="N127">
        <f t="shared" si="9"/>
        <v>-1</v>
      </c>
    </row>
    <row r="128" spans="4:14" x14ac:dyDescent="0.25">
      <c r="D128" t="s">
        <v>9</v>
      </c>
      <c r="E128" t="s">
        <v>18</v>
      </c>
      <c r="F128">
        <v>32</v>
      </c>
      <c r="G128">
        <v>20</v>
      </c>
      <c r="H128">
        <f t="shared" si="5"/>
        <v>12</v>
      </c>
      <c r="I128" t="str">
        <f t="shared" si="6"/>
        <v>Seattle Seahawks</v>
      </c>
      <c r="J128">
        <f>COUNTIF($D$8:D128,I128)+COUNTIF($E$8:E128,I128)</f>
        <v>8</v>
      </c>
      <c r="K128">
        <f t="shared" si="7"/>
        <v>1</v>
      </c>
      <c r="L128" t="str">
        <f t="shared" si="8"/>
        <v>Detroit Lions</v>
      </c>
      <c r="M128">
        <f>COUNTIF($D$8:D128,L128)+COUNTIF($E$8:E128,L128)</f>
        <v>8</v>
      </c>
      <c r="N128">
        <f t="shared" si="9"/>
        <v>-1</v>
      </c>
    </row>
    <row r="129" spans="4:14" x14ac:dyDescent="0.25">
      <c r="D129" t="s">
        <v>17</v>
      </c>
      <c r="E129" t="s">
        <v>23</v>
      </c>
      <c r="F129">
        <v>30</v>
      </c>
      <c r="G129">
        <v>20</v>
      </c>
      <c r="H129">
        <f t="shared" si="5"/>
        <v>10</v>
      </c>
      <c r="I129" t="str">
        <f t="shared" si="6"/>
        <v>New Orleans Saints</v>
      </c>
      <c r="J129">
        <f>COUNTIF($D$8:D129,I129)+COUNTIF($E$8:E129,I129)</f>
        <v>8</v>
      </c>
      <c r="K129">
        <f t="shared" si="7"/>
        <v>1</v>
      </c>
      <c r="L129" t="str">
        <f t="shared" si="8"/>
        <v>Carolina Panthers</v>
      </c>
      <c r="M129">
        <f>COUNTIF($D$8:D129,L129)+COUNTIF($E$8:E129,L129)</f>
        <v>8</v>
      </c>
      <c r="N129">
        <f t="shared" si="9"/>
        <v>-1</v>
      </c>
    </row>
    <row r="130" spans="4:14" x14ac:dyDescent="0.25">
      <c r="D130" t="s">
        <v>24</v>
      </c>
      <c r="E130" t="s">
        <v>20</v>
      </c>
      <c r="F130">
        <v>16</v>
      </c>
      <c r="G130">
        <v>20</v>
      </c>
      <c r="H130">
        <f t="shared" si="5"/>
        <v>-4</v>
      </c>
      <c r="I130" t="str">
        <f t="shared" si="6"/>
        <v>Philadelphia Eagles</v>
      </c>
      <c r="J130">
        <f>COUNTIF($D$8:D130,I130)+COUNTIF($E$8:E130,I130)</f>
        <v>8</v>
      </c>
      <c r="K130">
        <f t="shared" si="7"/>
        <v>-1</v>
      </c>
      <c r="L130" t="str">
        <f t="shared" si="8"/>
        <v>Dallas Cowboys</v>
      </c>
      <c r="M130">
        <f>COUNTIF($D$8:D130,L130)+COUNTIF($E$8:E130,L130)</f>
        <v>8</v>
      </c>
      <c r="N130">
        <f t="shared" si="9"/>
        <v>1</v>
      </c>
    </row>
    <row r="131" spans="4:14" x14ac:dyDescent="0.25">
      <c r="D131" t="s">
        <v>31</v>
      </c>
      <c r="E131" t="s">
        <v>15</v>
      </c>
      <c r="F131">
        <v>20</v>
      </c>
      <c r="G131">
        <v>17</v>
      </c>
      <c r="H131">
        <f t="shared" si="5"/>
        <v>3</v>
      </c>
      <c r="I131" t="str">
        <f t="shared" si="6"/>
        <v>Indianapolis Colts</v>
      </c>
      <c r="J131">
        <f>COUNTIF($D$8:D131,I131)+COUNTIF($E$8:E131,I131)</f>
        <v>8</v>
      </c>
      <c r="K131">
        <f t="shared" si="7"/>
        <v>1</v>
      </c>
      <c r="L131" t="str">
        <f t="shared" si="8"/>
        <v>Houston Texans</v>
      </c>
      <c r="M131">
        <f>COUNTIF($D$8:D131,L131)+COUNTIF($E$8:E131,L131)</f>
        <v>9</v>
      </c>
      <c r="N131">
        <f t="shared" si="9"/>
        <v>-1</v>
      </c>
    </row>
    <row r="132" spans="4:14" x14ac:dyDescent="0.25">
      <c r="D132" t="s">
        <v>27</v>
      </c>
      <c r="E132" t="s">
        <v>13</v>
      </c>
      <c r="F132">
        <v>17</v>
      </c>
      <c r="G132">
        <v>7</v>
      </c>
      <c r="H132">
        <f t="shared" si="5"/>
        <v>10</v>
      </c>
      <c r="I132" t="str">
        <f t="shared" si="6"/>
        <v>Cincinnati Bengals</v>
      </c>
      <c r="J132">
        <f>COUNTIF($D$8:D132,I132)+COUNTIF($E$8:E132,I132)</f>
        <v>8</v>
      </c>
      <c r="K132">
        <f t="shared" si="7"/>
        <v>1</v>
      </c>
      <c r="L132" t="str">
        <f t="shared" si="8"/>
        <v>Baltimore Ravens</v>
      </c>
      <c r="M132">
        <f>COUNTIF($D$8:D132,L132)+COUNTIF($E$8:E132,L132)</f>
        <v>8</v>
      </c>
      <c r="N132">
        <f t="shared" si="9"/>
        <v>-1</v>
      </c>
    </row>
    <row r="133" spans="4:14" x14ac:dyDescent="0.25">
      <c r="D133" t="s">
        <v>26</v>
      </c>
      <c r="E133" t="s">
        <v>21</v>
      </c>
      <c r="F133">
        <v>21</v>
      </c>
      <c r="G133">
        <v>41</v>
      </c>
      <c r="H133">
        <f t="shared" si="5"/>
        <v>-20</v>
      </c>
      <c r="I133" t="str">
        <f t="shared" si="6"/>
        <v>Chicago Bears</v>
      </c>
      <c r="J133">
        <f>COUNTIF($D$8:D133,I133)+COUNTIF($E$8:E133,I133)</f>
        <v>8</v>
      </c>
      <c r="K133">
        <f t="shared" si="7"/>
        <v>-1</v>
      </c>
      <c r="L133" t="str">
        <f t="shared" si="8"/>
        <v>Arizona Cardinals</v>
      </c>
      <c r="M133">
        <f>COUNTIF($D$8:D133,L133)+COUNTIF($E$8:E133,L133)</f>
        <v>8</v>
      </c>
      <c r="N133">
        <f t="shared" si="9"/>
        <v>1</v>
      </c>
    </row>
    <row r="134" spans="4:14" x14ac:dyDescent="0.25">
      <c r="D134" t="s">
        <v>7</v>
      </c>
      <c r="E134" t="s">
        <v>12</v>
      </c>
      <c r="F134">
        <v>31</v>
      </c>
      <c r="G134">
        <v>17</v>
      </c>
      <c r="H134">
        <f t="shared" si="5"/>
        <v>14</v>
      </c>
      <c r="I134" t="str">
        <f t="shared" si="6"/>
        <v>Atlanta Falcons</v>
      </c>
      <c r="J134">
        <f>COUNTIF($D$8:D134,I134)+COUNTIF($E$8:E134,I134)</f>
        <v>8</v>
      </c>
      <c r="K134">
        <f t="shared" si="7"/>
        <v>1</v>
      </c>
      <c r="L134" t="str">
        <f t="shared" si="8"/>
        <v>Washington Redskins</v>
      </c>
      <c r="M134">
        <f>COUNTIF($D$8:D134,L134)+COUNTIF($E$8:E134,L134)</f>
        <v>8</v>
      </c>
      <c r="N134">
        <f t="shared" si="9"/>
        <v>-1</v>
      </c>
    </row>
    <row r="135" spans="4:14" x14ac:dyDescent="0.25">
      <c r="D135" t="s">
        <v>11</v>
      </c>
      <c r="E135" t="s">
        <v>34</v>
      </c>
      <c r="F135">
        <v>20</v>
      </c>
      <c r="G135">
        <v>21</v>
      </c>
      <c r="H135">
        <f t="shared" si="5"/>
        <v>-1</v>
      </c>
      <c r="I135" t="str">
        <f t="shared" si="6"/>
        <v>New York Giants</v>
      </c>
      <c r="J135">
        <f>COUNTIF($D$8:D135,I135)+COUNTIF($E$8:E135,I135)</f>
        <v>9</v>
      </c>
      <c r="K135">
        <f t="shared" si="7"/>
        <v>-1</v>
      </c>
      <c r="L135" t="str">
        <f t="shared" si="8"/>
        <v>San Diego Chargers</v>
      </c>
      <c r="M135">
        <f>COUNTIF($D$8:D135,L135)+COUNTIF($E$8:E135,L135)</f>
        <v>8</v>
      </c>
      <c r="N135">
        <f t="shared" si="9"/>
        <v>1</v>
      </c>
    </row>
    <row r="136" spans="4:14" x14ac:dyDescent="0.25">
      <c r="D136" t="s">
        <v>28</v>
      </c>
      <c r="E136" t="s">
        <v>5</v>
      </c>
      <c r="F136">
        <v>10</v>
      </c>
      <c r="G136">
        <v>28</v>
      </c>
      <c r="H136">
        <f t="shared" si="5"/>
        <v>-18</v>
      </c>
      <c r="I136" t="str">
        <f t="shared" si="6"/>
        <v>Denver Broncos</v>
      </c>
      <c r="J136">
        <f>COUNTIF($D$8:D136,I136)+COUNTIF($E$8:E136,I136)</f>
        <v>8</v>
      </c>
      <c r="K136">
        <f t="shared" si="7"/>
        <v>-1</v>
      </c>
      <c r="L136" t="str">
        <f t="shared" si="8"/>
        <v>Pittsburgh Steelers</v>
      </c>
      <c r="M136">
        <f>COUNTIF($D$8:D136,L136)+COUNTIF($E$8:E136,L136)</f>
        <v>8</v>
      </c>
      <c r="N136">
        <f t="shared" si="9"/>
        <v>1</v>
      </c>
    </row>
    <row r="137" spans="4:14" x14ac:dyDescent="0.25">
      <c r="D137" t="s">
        <v>22</v>
      </c>
      <c r="E137" t="s">
        <v>26</v>
      </c>
      <c r="F137">
        <v>10</v>
      </c>
      <c r="G137">
        <v>6</v>
      </c>
      <c r="H137">
        <f t="shared" ref="H137:H200" si="10">F137-G137</f>
        <v>4</v>
      </c>
      <c r="I137" t="str">
        <f t="shared" ref="I137:I200" si="11">D137</f>
        <v>San Francisco 49ers</v>
      </c>
      <c r="J137">
        <f>COUNTIF($D$8:D137,I137)+COUNTIF($E$8:E137,I137)</f>
        <v>9</v>
      </c>
      <c r="K137">
        <f t="shared" ref="K137:K200" si="12">IF(F137&gt;G137,1,-1)</f>
        <v>1</v>
      </c>
      <c r="L137" t="str">
        <f t="shared" ref="L137:L200" si="13">E137</f>
        <v>Chicago Bears</v>
      </c>
      <c r="M137">
        <f>COUNTIF($D$8:D137,L137)+COUNTIF($E$8:E137,L137)</f>
        <v>9</v>
      </c>
      <c r="N137">
        <f t="shared" ref="N137:N200" si="14">IF(F137&lt;G137,1,-1)</f>
        <v>-1</v>
      </c>
    </row>
    <row r="138" spans="4:14" x14ac:dyDescent="0.25">
      <c r="D138" t="s">
        <v>16</v>
      </c>
      <c r="E138" t="s">
        <v>32</v>
      </c>
      <c r="F138">
        <v>22</v>
      </c>
      <c r="G138">
        <v>24</v>
      </c>
      <c r="H138">
        <f t="shared" si="10"/>
        <v>-2</v>
      </c>
      <c r="I138" t="str">
        <f t="shared" si="11"/>
        <v>New York Jets</v>
      </c>
      <c r="J138">
        <f>COUNTIF($D$8:D138,I138)+COUNTIF($E$8:E138,I138)</f>
        <v>9</v>
      </c>
      <c r="K138">
        <f t="shared" si="12"/>
        <v>-1</v>
      </c>
      <c r="L138" t="str">
        <f t="shared" si="13"/>
        <v>Jacksonville Jaguars</v>
      </c>
      <c r="M138">
        <f>COUNTIF($D$8:D138,L138)+COUNTIF($E$8:E138,L138)</f>
        <v>9</v>
      </c>
      <c r="N138">
        <f t="shared" si="14"/>
        <v>1</v>
      </c>
    </row>
    <row r="139" spans="4:14" x14ac:dyDescent="0.25">
      <c r="D139" t="s">
        <v>33</v>
      </c>
      <c r="E139" t="s">
        <v>14</v>
      </c>
      <c r="F139">
        <v>10</v>
      </c>
      <c r="G139">
        <v>16</v>
      </c>
      <c r="H139">
        <f t="shared" si="10"/>
        <v>-6</v>
      </c>
      <c r="I139" t="str">
        <f t="shared" si="11"/>
        <v>Oakland Raiders</v>
      </c>
      <c r="J139">
        <f>COUNTIF($D$8:D139,I139)+COUNTIF($E$8:E139,I139)</f>
        <v>9</v>
      </c>
      <c r="K139">
        <f t="shared" si="12"/>
        <v>-1</v>
      </c>
      <c r="L139" t="str">
        <f t="shared" si="13"/>
        <v>Kansas City Chiefs</v>
      </c>
      <c r="M139">
        <f>COUNTIF($D$8:D139,L139)+COUNTIF($E$8:E139,L139)</f>
        <v>9</v>
      </c>
      <c r="N139">
        <f t="shared" si="14"/>
        <v>1</v>
      </c>
    </row>
    <row r="140" spans="4:14" x14ac:dyDescent="0.25">
      <c r="D140" t="s">
        <v>8</v>
      </c>
      <c r="E140" t="s">
        <v>19</v>
      </c>
      <c r="F140">
        <v>25</v>
      </c>
      <c r="G140">
        <v>23</v>
      </c>
      <c r="H140">
        <f t="shared" si="10"/>
        <v>2</v>
      </c>
      <c r="I140" t="str">
        <f t="shared" si="11"/>
        <v>Miami Dolphins</v>
      </c>
      <c r="J140">
        <f>COUNTIF($D$8:D140,I140)+COUNTIF($E$8:E140,I140)</f>
        <v>9</v>
      </c>
      <c r="K140">
        <f t="shared" si="12"/>
        <v>1</v>
      </c>
      <c r="L140" t="str">
        <f t="shared" si="13"/>
        <v>Tampa Bay Buccaneers</v>
      </c>
      <c r="M140">
        <f>COUNTIF($D$8:D140,L140)+COUNTIF($E$8:E140,L140)</f>
        <v>9</v>
      </c>
      <c r="N140">
        <f t="shared" si="14"/>
        <v>-1</v>
      </c>
    </row>
    <row r="141" spans="4:14" x14ac:dyDescent="0.25">
      <c r="D141" t="s">
        <v>10</v>
      </c>
      <c r="E141" t="s">
        <v>17</v>
      </c>
      <c r="F141">
        <v>23</v>
      </c>
      <c r="G141">
        <v>28</v>
      </c>
      <c r="H141">
        <f t="shared" si="10"/>
        <v>-5</v>
      </c>
      <c r="I141" t="str">
        <f t="shared" si="11"/>
        <v>St. Louis Rams</v>
      </c>
      <c r="J141">
        <f>COUNTIF($D$8:D141,I141)+COUNTIF($E$8:E141,I141)</f>
        <v>9</v>
      </c>
      <c r="K141">
        <f t="shared" si="12"/>
        <v>-1</v>
      </c>
      <c r="L141" t="str">
        <f t="shared" si="13"/>
        <v>New Orleans Saints</v>
      </c>
      <c r="M141">
        <f>COUNTIF($D$8:D141,L141)+COUNTIF($E$8:E141,L141)</f>
        <v>9</v>
      </c>
      <c r="N141">
        <f t="shared" si="14"/>
        <v>1</v>
      </c>
    </row>
    <row r="142" spans="4:14" x14ac:dyDescent="0.25">
      <c r="D142" t="s">
        <v>34</v>
      </c>
      <c r="E142" t="s">
        <v>24</v>
      </c>
      <c r="F142">
        <v>31</v>
      </c>
      <c r="G142">
        <v>23</v>
      </c>
      <c r="H142">
        <f t="shared" si="10"/>
        <v>8</v>
      </c>
      <c r="I142" t="str">
        <f t="shared" si="11"/>
        <v>San Diego Chargers</v>
      </c>
      <c r="J142">
        <f>COUNTIF($D$8:D142,I142)+COUNTIF($E$8:E142,I142)</f>
        <v>9</v>
      </c>
      <c r="K142">
        <f t="shared" si="12"/>
        <v>1</v>
      </c>
      <c r="L142" t="str">
        <f t="shared" si="13"/>
        <v>Philadelphia Eagles</v>
      </c>
      <c r="M142">
        <f>COUNTIF($D$8:D142,L142)+COUNTIF($E$8:E142,L142)</f>
        <v>9</v>
      </c>
      <c r="N142">
        <f t="shared" si="14"/>
        <v>-1</v>
      </c>
    </row>
    <row r="143" spans="4:14" x14ac:dyDescent="0.25">
      <c r="D143" t="s">
        <v>30</v>
      </c>
      <c r="E143" t="s">
        <v>18</v>
      </c>
      <c r="F143">
        <v>27</v>
      </c>
      <c r="G143">
        <v>10</v>
      </c>
      <c r="H143">
        <f t="shared" si="10"/>
        <v>17</v>
      </c>
      <c r="I143" t="str">
        <f t="shared" si="11"/>
        <v>Minnesota Vikings</v>
      </c>
      <c r="J143">
        <f>COUNTIF($D$8:D143,I143)+COUNTIF($E$8:E143,I143)</f>
        <v>9</v>
      </c>
      <c r="K143">
        <f t="shared" si="12"/>
        <v>1</v>
      </c>
      <c r="L143" t="str">
        <f t="shared" si="13"/>
        <v>Detroit Lions</v>
      </c>
      <c r="M143">
        <f>COUNTIF($D$8:D143,L143)+COUNTIF($E$8:E143,L143)</f>
        <v>9</v>
      </c>
      <c r="N143">
        <f t="shared" si="14"/>
        <v>-1</v>
      </c>
    </row>
    <row r="144" spans="4:14" x14ac:dyDescent="0.25">
      <c r="D144" t="s">
        <v>12</v>
      </c>
      <c r="E144" t="s">
        <v>28</v>
      </c>
      <c r="F144">
        <v>27</v>
      </c>
      <c r="G144">
        <v>17</v>
      </c>
      <c r="H144">
        <f t="shared" si="10"/>
        <v>10</v>
      </c>
      <c r="I144" t="str">
        <f t="shared" si="11"/>
        <v>Washington Redskins</v>
      </c>
      <c r="J144">
        <f>COUNTIF($D$8:D144,I144)+COUNTIF($E$8:E144,I144)</f>
        <v>9</v>
      </c>
      <c r="K144">
        <f t="shared" si="12"/>
        <v>1</v>
      </c>
      <c r="L144" t="str">
        <f t="shared" si="13"/>
        <v>Denver Broncos</v>
      </c>
      <c r="M144">
        <f>COUNTIF($D$8:D144,L144)+COUNTIF($E$8:E144,L144)</f>
        <v>9</v>
      </c>
      <c r="N144">
        <f t="shared" si="14"/>
        <v>-1</v>
      </c>
    </row>
    <row r="145" spans="4:14" x14ac:dyDescent="0.25">
      <c r="D145" t="s">
        <v>25</v>
      </c>
      <c r="E145" t="s">
        <v>20</v>
      </c>
      <c r="F145">
        <v>17</v>
      </c>
      <c r="G145">
        <v>7</v>
      </c>
      <c r="H145">
        <f t="shared" si="10"/>
        <v>10</v>
      </c>
      <c r="I145" t="str">
        <f t="shared" si="11"/>
        <v>Green Bay Packers</v>
      </c>
      <c r="J145">
        <f>COUNTIF($D$8:D145,I145)+COUNTIF($E$8:E145,I145)</f>
        <v>9</v>
      </c>
      <c r="K145">
        <f t="shared" si="12"/>
        <v>1</v>
      </c>
      <c r="L145" t="str">
        <f t="shared" si="13"/>
        <v>Dallas Cowboys</v>
      </c>
      <c r="M145">
        <f>COUNTIF($D$8:D145,L145)+COUNTIF($E$8:E145,L145)</f>
        <v>9</v>
      </c>
      <c r="N145">
        <f t="shared" si="14"/>
        <v>-1</v>
      </c>
    </row>
    <row r="146" spans="4:14" x14ac:dyDescent="0.25">
      <c r="D146" t="s">
        <v>23</v>
      </c>
      <c r="E146" t="s">
        <v>7</v>
      </c>
      <c r="F146">
        <v>28</v>
      </c>
      <c r="G146">
        <v>19</v>
      </c>
      <c r="H146">
        <f t="shared" si="10"/>
        <v>9</v>
      </c>
      <c r="I146" t="str">
        <f t="shared" si="11"/>
        <v>Carolina Panthers</v>
      </c>
      <c r="J146">
        <f>COUNTIF($D$8:D146,I146)+COUNTIF($E$8:E146,I146)</f>
        <v>9</v>
      </c>
      <c r="K146">
        <f t="shared" si="12"/>
        <v>1</v>
      </c>
      <c r="L146" t="str">
        <f t="shared" si="13"/>
        <v>Atlanta Falcons</v>
      </c>
      <c r="M146">
        <f>COUNTIF($D$8:D146,L146)+COUNTIF($E$8:E146,L146)</f>
        <v>9</v>
      </c>
      <c r="N146">
        <f t="shared" si="14"/>
        <v>-1</v>
      </c>
    </row>
    <row r="147" spans="4:14" x14ac:dyDescent="0.25">
      <c r="D147" t="s">
        <v>6</v>
      </c>
      <c r="E147" t="s">
        <v>36</v>
      </c>
      <c r="F147">
        <v>41</v>
      </c>
      <c r="G147">
        <v>17</v>
      </c>
      <c r="H147">
        <f t="shared" si="10"/>
        <v>24</v>
      </c>
      <c r="I147" t="str">
        <f t="shared" si="11"/>
        <v>Tennessee Titans</v>
      </c>
      <c r="J147">
        <f>COUNTIF($D$8:D147,I147)+COUNTIF($E$8:E147,I147)</f>
        <v>9</v>
      </c>
      <c r="K147">
        <f t="shared" si="12"/>
        <v>1</v>
      </c>
      <c r="L147" t="str">
        <f t="shared" si="13"/>
        <v>Buffalo Bills</v>
      </c>
      <c r="M147">
        <f>COUNTIF($D$8:D147,L147)+COUNTIF($E$8:E147,L147)</f>
        <v>9</v>
      </c>
      <c r="N147">
        <f t="shared" si="14"/>
        <v>-1</v>
      </c>
    </row>
    <row r="148" spans="4:14" x14ac:dyDescent="0.25">
      <c r="D148" t="s">
        <v>5</v>
      </c>
      <c r="E148" t="s">
        <v>27</v>
      </c>
      <c r="F148">
        <v>12</v>
      </c>
      <c r="G148">
        <v>18</v>
      </c>
      <c r="H148">
        <f t="shared" si="10"/>
        <v>-6</v>
      </c>
      <c r="I148" t="str">
        <f t="shared" si="11"/>
        <v>Pittsburgh Steelers</v>
      </c>
      <c r="J148">
        <f>COUNTIF($D$8:D148,I148)+COUNTIF($E$8:E148,I148)</f>
        <v>9</v>
      </c>
      <c r="K148">
        <f t="shared" si="12"/>
        <v>-1</v>
      </c>
      <c r="L148" t="str">
        <f t="shared" si="13"/>
        <v>Cincinnati Bengals</v>
      </c>
      <c r="M148">
        <f>COUNTIF($D$8:D148,L148)+COUNTIF($E$8:E148,L148)</f>
        <v>9</v>
      </c>
      <c r="N148">
        <f t="shared" si="14"/>
        <v>1</v>
      </c>
    </row>
    <row r="149" spans="4:14" x14ac:dyDescent="0.25">
      <c r="D149" t="s">
        <v>31</v>
      </c>
      <c r="E149" t="s">
        <v>35</v>
      </c>
      <c r="F149">
        <v>35</v>
      </c>
      <c r="G149">
        <v>34</v>
      </c>
      <c r="H149">
        <f t="shared" si="10"/>
        <v>1</v>
      </c>
      <c r="I149" t="str">
        <f t="shared" si="11"/>
        <v>Indianapolis Colts</v>
      </c>
      <c r="J149">
        <f>COUNTIF($D$8:D149,I149)+COUNTIF($E$8:E149,I149)</f>
        <v>9</v>
      </c>
      <c r="K149">
        <f t="shared" si="12"/>
        <v>1</v>
      </c>
      <c r="L149" t="str">
        <f t="shared" si="13"/>
        <v>New England Patriots</v>
      </c>
      <c r="M149">
        <f>COUNTIF($D$8:D149,L149)+COUNTIF($E$8:E149,L149)</f>
        <v>9</v>
      </c>
      <c r="N149">
        <f t="shared" si="14"/>
        <v>-1</v>
      </c>
    </row>
    <row r="150" spans="4:14" x14ac:dyDescent="0.25">
      <c r="D150" t="s">
        <v>21</v>
      </c>
      <c r="E150" t="s">
        <v>9</v>
      </c>
      <c r="F150">
        <v>31</v>
      </c>
      <c r="G150">
        <v>20</v>
      </c>
      <c r="H150">
        <f t="shared" si="10"/>
        <v>11</v>
      </c>
      <c r="I150" t="str">
        <f t="shared" si="11"/>
        <v>Arizona Cardinals</v>
      </c>
      <c r="J150">
        <f>COUNTIF($D$8:D150,I150)+COUNTIF($E$8:E150,I150)</f>
        <v>9</v>
      </c>
      <c r="K150">
        <f t="shared" si="12"/>
        <v>1</v>
      </c>
      <c r="L150" t="str">
        <f t="shared" si="13"/>
        <v>Seattle Seahawks</v>
      </c>
      <c r="M150">
        <f>COUNTIF($D$8:D150,L150)+COUNTIF($E$8:E150,L150)</f>
        <v>9</v>
      </c>
      <c r="N150">
        <f t="shared" si="14"/>
        <v>-1</v>
      </c>
    </row>
    <row r="151" spans="4:14" x14ac:dyDescent="0.25">
      <c r="D151" t="s">
        <v>29</v>
      </c>
      <c r="E151" t="s">
        <v>13</v>
      </c>
      <c r="F151">
        <v>0</v>
      </c>
      <c r="G151">
        <v>16</v>
      </c>
      <c r="H151">
        <f t="shared" si="10"/>
        <v>-16</v>
      </c>
      <c r="I151" t="str">
        <f t="shared" si="11"/>
        <v>Cleveland Browns</v>
      </c>
      <c r="J151">
        <f>COUNTIF($D$8:D151,I151)+COUNTIF($E$8:E151,I151)</f>
        <v>9</v>
      </c>
      <c r="K151">
        <f t="shared" si="12"/>
        <v>-1</v>
      </c>
      <c r="L151" t="str">
        <f t="shared" si="13"/>
        <v>Baltimore Ravens</v>
      </c>
      <c r="M151">
        <f>COUNTIF($D$8:D151,L151)+COUNTIF($E$8:E151,L151)</f>
        <v>9</v>
      </c>
      <c r="N151">
        <f t="shared" si="14"/>
        <v>1</v>
      </c>
    </row>
    <row r="152" spans="4:14" x14ac:dyDescent="0.25">
      <c r="D152" t="s">
        <v>23</v>
      </c>
      <c r="E152" t="s">
        <v>8</v>
      </c>
      <c r="F152">
        <v>17</v>
      </c>
      <c r="G152">
        <v>24</v>
      </c>
      <c r="H152">
        <f t="shared" si="10"/>
        <v>-7</v>
      </c>
      <c r="I152" t="str">
        <f t="shared" si="11"/>
        <v>Carolina Panthers</v>
      </c>
      <c r="J152">
        <f>COUNTIF($D$8:D152,I152)+COUNTIF($E$8:E152,I152)</f>
        <v>10</v>
      </c>
      <c r="K152">
        <f t="shared" si="12"/>
        <v>-1</v>
      </c>
      <c r="L152" t="str">
        <f t="shared" si="13"/>
        <v>Miami Dolphins</v>
      </c>
      <c r="M152">
        <f>COUNTIF($D$8:D152,L152)+COUNTIF($E$8:E152,L152)</f>
        <v>10</v>
      </c>
      <c r="N152">
        <f t="shared" si="14"/>
        <v>1</v>
      </c>
    </row>
    <row r="153" spans="4:14" x14ac:dyDescent="0.25">
      <c r="D153" t="s">
        <v>28</v>
      </c>
      <c r="E153" t="s">
        <v>34</v>
      </c>
      <c r="F153">
        <v>3</v>
      </c>
      <c r="G153">
        <v>32</v>
      </c>
      <c r="H153">
        <f t="shared" si="10"/>
        <v>-29</v>
      </c>
      <c r="I153" t="str">
        <f t="shared" si="11"/>
        <v>Denver Broncos</v>
      </c>
      <c r="J153">
        <f>COUNTIF($D$8:D153,I153)+COUNTIF($E$8:E153,I153)</f>
        <v>10</v>
      </c>
      <c r="K153">
        <f t="shared" si="12"/>
        <v>-1</v>
      </c>
      <c r="L153" t="str">
        <f t="shared" si="13"/>
        <v>San Diego Chargers</v>
      </c>
      <c r="M153">
        <f>COUNTIF($D$8:D153,L153)+COUNTIF($E$8:E153,L153)</f>
        <v>10</v>
      </c>
      <c r="N153">
        <f t="shared" si="14"/>
        <v>1</v>
      </c>
    </row>
    <row r="154" spans="4:14" x14ac:dyDescent="0.25">
      <c r="D154" t="s">
        <v>25</v>
      </c>
      <c r="E154" t="s">
        <v>22</v>
      </c>
      <c r="F154">
        <v>30</v>
      </c>
      <c r="G154">
        <v>24</v>
      </c>
      <c r="H154">
        <f t="shared" si="10"/>
        <v>6</v>
      </c>
      <c r="I154" t="str">
        <f t="shared" si="11"/>
        <v>Green Bay Packers</v>
      </c>
      <c r="J154">
        <f>COUNTIF($D$8:D154,I154)+COUNTIF($E$8:E154,I154)</f>
        <v>10</v>
      </c>
      <c r="K154">
        <f t="shared" si="12"/>
        <v>1</v>
      </c>
      <c r="L154" t="str">
        <f t="shared" si="13"/>
        <v>San Francisco 49ers</v>
      </c>
      <c r="M154">
        <f>COUNTIF($D$8:D154,L154)+COUNTIF($E$8:E154,L154)</f>
        <v>10</v>
      </c>
      <c r="N154">
        <f t="shared" si="14"/>
        <v>-1</v>
      </c>
    </row>
    <row r="155" spans="4:14" x14ac:dyDescent="0.25">
      <c r="D155" t="s">
        <v>14</v>
      </c>
      <c r="E155" t="s">
        <v>5</v>
      </c>
      <c r="F155">
        <v>27</v>
      </c>
      <c r="G155">
        <v>24</v>
      </c>
      <c r="H155">
        <f t="shared" si="10"/>
        <v>3</v>
      </c>
      <c r="I155" t="str">
        <f t="shared" si="11"/>
        <v>Kansas City Chiefs</v>
      </c>
      <c r="J155">
        <f>COUNTIF($D$8:D155,I155)+COUNTIF($E$8:E155,I155)</f>
        <v>10</v>
      </c>
      <c r="K155">
        <f t="shared" si="12"/>
        <v>1</v>
      </c>
      <c r="L155" t="str">
        <f t="shared" si="13"/>
        <v>Pittsburgh Steelers</v>
      </c>
      <c r="M155">
        <f>COUNTIF($D$8:D155,L155)+COUNTIF($E$8:E155,L155)</f>
        <v>10</v>
      </c>
      <c r="N155">
        <f t="shared" si="14"/>
        <v>-1</v>
      </c>
    </row>
    <row r="156" spans="4:14" x14ac:dyDescent="0.25">
      <c r="D156" t="s">
        <v>30</v>
      </c>
      <c r="E156" t="s">
        <v>9</v>
      </c>
      <c r="F156">
        <v>35</v>
      </c>
      <c r="G156">
        <v>9</v>
      </c>
      <c r="H156">
        <f t="shared" si="10"/>
        <v>26</v>
      </c>
      <c r="I156" t="str">
        <f t="shared" si="11"/>
        <v>Minnesota Vikings</v>
      </c>
      <c r="J156">
        <f>COUNTIF($D$8:D156,I156)+COUNTIF($E$8:E156,I156)</f>
        <v>10</v>
      </c>
      <c r="K156">
        <f t="shared" si="12"/>
        <v>1</v>
      </c>
      <c r="L156" t="str">
        <f t="shared" si="13"/>
        <v>Seattle Seahawks</v>
      </c>
      <c r="M156">
        <f>COUNTIF($D$8:D156,L156)+COUNTIF($E$8:E156,L156)</f>
        <v>10</v>
      </c>
      <c r="N156">
        <f t="shared" si="14"/>
        <v>-1</v>
      </c>
    </row>
    <row r="157" spans="4:14" x14ac:dyDescent="0.25">
      <c r="D157" t="s">
        <v>19</v>
      </c>
      <c r="E157" t="s">
        <v>17</v>
      </c>
      <c r="F157">
        <v>7</v>
      </c>
      <c r="G157">
        <v>38</v>
      </c>
      <c r="H157">
        <f t="shared" si="10"/>
        <v>-31</v>
      </c>
      <c r="I157" t="str">
        <f t="shared" si="11"/>
        <v>Tampa Bay Buccaneers</v>
      </c>
      <c r="J157">
        <f>COUNTIF($D$8:D157,I157)+COUNTIF($E$8:E157,I157)</f>
        <v>10</v>
      </c>
      <c r="K157">
        <f t="shared" si="12"/>
        <v>-1</v>
      </c>
      <c r="L157" t="str">
        <f t="shared" si="13"/>
        <v>New Orleans Saints</v>
      </c>
      <c r="M157">
        <f>COUNTIF($D$8:D157,L157)+COUNTIF($E$8:E157,L157)</f>
        <v>10</v>
      </c>
      <c r="N157">
        <f t="shared" si="14"/>
        <v>1</v>
      </c>
    </row>
    <row r="158" spans="4:14" x14ac:dyDescent="0.25">
      <c r="D158" t="s">
        <v>35</v>
      </c>
      <c r="E158" t="s">
        <v>16</v>
      </c>
      <c r="F158">
        <v>31</v>
      </c>
      <c r="G158">
        <v>14</v>
      </c>
      <c r="H158">
        <f t="shared" si="10"/>
        <v>17</v>
      </c>
      <c r="I158" t="str">
        <f t="shared" si="11"/>
        <v>New England Patriots</v>
      </c>
      <c r="J158">
        <f>COUNTIF($D$8:D158,I158)+COUNTIF($E$8:E158,I158)</f>
        <v>10</v>
      </c>
      <c r="K158">
        <f t="shared" si="12"/>
        <v>1</v>
      </c>
      <c r="L158" t="str">
        <f t="shared" si="13"/>
        <v>New York Jets</v>
      </c>
      <c r="M158">
        <f>COUNTIF($D$8:D158,L158)+COUNTIF($E$8:E158,L158)</f>
        <v>10</v>
      </c>
      <c r="N158">
        <f t="shared" si="14"/>
        <v>-1</v>
      </c>
    </row>
    <row r="159" spans="4:14" x14ac:dyDescent="0.25">
      <c r="D159" t="s">
        <v>20</v>
      </c>
      <c r="E159" t="s">
        <v>12</v>
      </c>
      <c r="F159">
        <v>7</v>
      </c>
      <c r="G159">
        <v>6</v>
      </c>
      <c r="H159">
        <f t="shared" si="10"/>
        <v>1</v>
      </c>
      <c r="I159" t="str">
        <f t="shared" si="11"/>
        <v>Dallas Cowboys</v>
      </c>
      <c r="J159">
        <f>COUNTIF($D$8:D159,I159)+COUNTIF($E$8:E159,I159)</f>
        <v>10</v>
      </c>
      <c r="K159">
        <f t="shared" si="12"/>
        <v>1</v>
      </c>
      <c r="L159" t="str">
        <f t="shared" si="13"/>
        <v>Washington Redskins</v>
      </c>
      <c r="M159">
        <f>COUNTIF($D$8:D159,L159)+COUNTIF($E$8:E159,L159)</f>
        <v>10</v>
      </c>
      <c r="N159">
        <f t="shared" si="14"/>
        <v>-1</v>
      </c>
    </row>
    <row r="160" spans="4:14" x14ac:dyDescent="0.25">
      <c r="D160" t="s">
        <v>10</v>
      </c>
      <c r="E160" t="s">
        <v>21</v>
      </c>
      <c r="F160">
        <v>13</v>
      </c>
      <c r="G160">
        <v>21</v>
      </c>
      <c r="H160">
        <f t="shared" si="10"/>
        <v>-8</v>
      </c>
      <c r="I160" t="str">
        <f t="shared" si="11"/>
        <v>St. Louis Rams</v>
      </c>
      <c r="J160">
        <f>COUNTIF($D$8:D160,I160)+COUNTIF($E$8:E160,I160)</f>
        <v>10</v>
      </c>
      <c r="K160">
        <f t="shared" si="12"/>
        <v>-1</v>
      </c>
      <c r="L160" t="str">
        <f t="shared" si="13"/>
        <v>Arizona Cardinals</v>
      </c>
      <c r="M160">
        <f>COUNTIF($D$8:D160,L160)+COUNTIF($E$8:E160,L160)</f>
        <v>10</v>
      </c>
      <c r="N160">
        <f t="shared" si="14"/>
        <v>1</v>
      </c>
    </row>
    <row r="161" spans="4:14" x14ac:dyDescent="0.25">
      <c r="D161" t="s">
        <v>13</v>
      </c>
      <c r="E161" t="s">
        <v>31</v>
      </c>
      <c r="F161">
        <v>15</v>
      </c>
      <c r="G161">
        <v>17</v>
      </c>
      <c r="H161">
        <f t="shared" si="10"/>
        <v>-2</v>
      </c>
      <c r="I161" t="str">
        <f t="shared" si="11"/>
        <v>Baltimore Ravens</v>
      </c>
      <c r="J161">
        <f>COUNTIF($D$8:D161,I161)+COUNTIF($E$8:E161,I161)</f>
        <v>10</v>
      </c>
      <c r="K161">
        <f t="shared" si="12"/>
        <v>-1</v>
      </c>
      <c r="L161" t="str">
        <f t="shared" si="13"/>
        <v>Indianapolis Colts</v>
      </c>
      <c r="M161">
        <f>COUNTIF($D$8:D161,L161)+COUNTIF($E$8:E161,L161)</f>
        <v>10</v>
      </c>
      <c r="N161">
        <f t="shared" si="14"/>
        <v>1</v>
      </c>
    </row>
    <row r="162" spans="4:14" x14ac:dyDescent="0.25">
      <c r="D162" t="s">
        <v>18</v>
      </c>
      <c r="E162" t="s">
        <v>29</v>
      </c>
      <c r="F162">
        <v>38</v>
      </c>
      <c r="G162">
        <v>37</v>
      </c>
      <c r="H162">
        <f t="shared" si="10"/>
        <v>1</v>
      </c>
      <c r="I162" t="str">
        <f t="shared" si="11"/>
        <v>Detroit Lions</v>
      </c>
      <c r="J162">
        <f>COUNTIF($D$8:D162,I162)+COUNTIF($E$8:E162,I162)</f>
        <v>10</v>
      </c>
      <c r="K162">
        <f t="shared" si="12"/>
        <v>1</v>
      </c>
      <c r="L162" t="str">
        <f t="shared" si="13"/>
        <v>Cleveland Browns</v>
      </c>
      <c r="M162">
        <f>COUNTIF($D$8:D162,L162)+COUNTIF($E$8:E162,L162)</f>
        <v>10</v>
      </c>
      <c r="N162">
        <f t="shared" si="14"/>
        <v>-1</v>
      </c>
    </row>
    <row r="163" spans="4:14" x14ac:dyDescent="0.25">
      <c r="D163" t="s">
        <v>33</v>
      </c>
      <c r="E163" t="s">
        <v>27</v>
      </c>
      <c r="F163">
        <v>20</v>
      </c>
      <c r="G163">
        <v>17</v>
      </c>
      <c r="H163">
        <f t="shared" si="10"/>
        <v>3</v>
      </c>
      <c r="I163" t="str">
        <f t="shared" si="11"/>
        <v>Oakland Raiders</v>
      </c>
      <c r="J163">
        <f>COUNTIF($D$8:D163,I163)+COUNTIF($E$8:E163,I163)</f>
        <v>10</v>
      </c>
      <c r="K163">
        <f t="shared" si="12"/>
        <v>1</v>
      </c>
      <c r="L163" t="str">
        <f t="shared" si="13"/>
        <v>Cincinnati Bengals</v>
      </c>
      <c r="M163">
        <f>COUNTIF($D$8:D163,L163)+COUNTIF($E$8:E163,L163)</f>
        <v>10</v>
      </c>
      <c r="N163">
        <f t="shared" si="14"/>
        <v>-1</v>
      </c>
    </row>
    <row r="164" spans="4:14" x14ac:dyDescent="0.25">
      <c r="D164" t="s">
        <v>26</v>
      </c>
      <c r="E164" t="s">
        <v>24</v>
      </c>
      <c r="F164">
        <v>20</v>
      </c>
      <c r="G164">
        <v>24</v>
      </c>
      <c r="H164">
        <f t="shared" si="10"/>
        <v>-4</v>
      </c>
      <c r="I164" t="str">
        <f t="shared" si="11"/>
        <v>Chicago Bears</v>
      </c>
      <c r="J164">
        <f>COUNTIF($D$8:D164,I164)+COUNTIF($E$8:E164,I164)</f>
        <v>10</v>
      </c>
      <c r="K164">
        <f t="shared" si="12"/>
        <v>-1</v>
      </c>
      <c r="L164" t="str">
        <f t="shared" si="13"/>
        <v>Philadelphia Eagles</v>
      </c>
      <c r="M164">
        <f>COUNTIF($D$8:D164,L164)+COUNTIF($E$8:E164,L164)</f>
        <v>10</v>
      </c>
      <c r="N164">
        <f t="shared" si="14"/>
        <v>1</v>
      </c>
    </row>
    <row r="165" spans="4:14" x14ac:dyDescent="0.25">
      <c r="D165" t="s">
        <v>32</v>
      </c>
      <c r="E165" t="s">
        <v>36</v>
      </c>
      <c r="F165">
        <v>18</v>
      </c>
      <c r="G165">
        <v>15</v>
      </c>
      <c r="H165">
        <f t="shared" si="10"/>
        <v>3</v>
      </c>
      <c r="I165" t="str">
        <f t="shared" si="11"/>
        <v>Jacksonville Jaguars</v>
      </c>
      <c r="J165">
        <f>COUNTIF($D$8:D165,I165)+COUNTIF($E$8:E165,I165)</f>
        <v>10</v>
      </c>
      <c r="K165">
        <f t="shared" si="12"/>
        <v>1</v>
      </c>
      <c r="L165" t="str">
        <f t="shared" si="13"/>
        <v>Buffalo Bills</v>
      </c>
      <c r="M165">
        <f>COUNTIF($D$8:D165,L165)+COUNTIF($E$8:E165,L165)</f>
        <v>10</v>
      </c>
      <c r="N165">
        <f t="shared" si="14"/>
        <v>-1</v>
      </c>
    </row>
    <row r="166" spans="4:14" x14ac:dyDescent="0.25">
      <c r="D166" t="s">
        <v>11</v>
      </c>
      <c r="E166" t="s">
        <v>7</v>
      </c>
      <c r="F166">
        <v>34</v>
      </c>
      <c r="G166">
        <v>31</v>
      </c>
      <c r="H166">
        <f t="shared" si="10"/>
        <v>3</v>
      </c>
      <c r="I166" t="str">
        <f t="shared" si="11"/>
        <v>New York Giants</v>
      </c>
      <c r="J166">
        <f>COUNTIF($D$8:D166,I166)+COUNTIF($E$8:E166,I166)</f>
        <v>10</v>
      </c>
      <c r="K166">
        <f t="shared" si="12"/>
        <v>1</v>
      </c>
      <c r="L166" t="str">
        <f t="shared" si="13"/>
        <v>Atlanta Falcons</v>
      </c>
      <c r="M166">
        <f>COUNTIF($D$8:D166,L166)+COUNTIF($E$8:E166,L166)</f>
        <v>10</v>
      </c>
      <c r="N166">
        <f t="shared" si="14"/>
        <v>-1</v>
      </c>
    </row>
    <row r="167" spans="4:14" x14ac:dyDescent="0.25">
      <c r="D167" t="s">
        <v>15</v>
      </c>
      <c r="E167" t="s">
        <v>6</v>
      </c>
      <c r="F167">
        <v>17</v>
      </c>
      <c r="G167">
        <v>20</v>
      </c>
      <c r="H167">
        <f t="shared" si="10"/>
        <v>-3</v>
      </c>
      <c r="I167" t="str">
        <f t="shared" si="11"/>
        <v>Houston Texans</v>
      </c>
      <c r="J167">
        <f>COUNTIF($D$8:D167,I167)+COUNTIF($E$8:E167,I167)</f>
        <v>10</v>
      </c>
      <c r="K167">
        <f t="shared" si="12"/>
        <v>-1</v>
      </c>
      <c r="L167" t="str">
        <f t="shared" si="13"/>
        <v>Tennessee Titans</v>
      </c>
      <c r="M167">
        <f>COUNTIF($D$8:D167,L167)+COUNTIF($E$8:E167,L167)</f>
        <v>10</v>
      </c>
      <c r="N167">
        <f t="shared" si="14"/>
        <v>1</v>
      </c>
    </row>
    <row r="168" spans="4:14" x14ac:dyDescent="0.25">
      <c r="D168" t="s">
        <v>18</v>
      </c>
      <c r="E168" t="s">
        <v>25</v>
      </c>
      <c r="F168">
        <v>12</v>
      </c>
      <c r="G168">
        <v>34</v>
      </c>
      <c r="H168">
        <f t="shared" si="10"/>
        <v>-22</v>
      </c>
      <c r="I168" t="str">
        <f t="shared" si="11"/>
        <v>Detroit Lions</v>
      </c>
      <c r="J168">
        <f>COUNTIF($D$8:D168,I168)+COUNTIF($E$8:E168,I168)</f>
        <v>11</v>
      </c>
      <c r="K168">
        <f t="shared" si="12"/>
        <v>-1</v>
      </c>
      <c r="L168" t="str">
        <f t="shared" si="13"/>
        <v>Green Bay Packers</v>
      </c>
      <c r="M168">
        <f>COUNTIF($D$8:D168,L168)+COUNTIF($E$8:E168,L168)</f>
        <v>11</v>
      </c>
      <c r="N168">
        <f t="shared" si="14"/>
        <v>1</v>
      </c>
    </row>
    <row r="169" spans="4:14" x14ac:dyDescent="0.25">
      <c r="D169" t="s">
        <v>28</v>
      </c>
      <c r="E169" t="s">
        <v>11</v>
      </c>
      <c r="F169">
        <v>26</v>
      </c>
      <c r="G169">
        <v>6</v>
      </c>
      <c r="H169">
        <f t="shared" si="10"/>
        <v>20</v>
      </c>
      <c r="I169" t="str">
        <f t="shared" si="11"/>
        <v>Denver Broncos</v>
      </c>
      <c r="J169">
        <f>COUNTIF($D$8:D169,I169)+COUNTIF($E$8:E169,I169)</f>
        <v>11</v>
      </c>
      <c r="K169">
        <f t="shared" si="12"/>
        <v>1</v>
      </c>
      <c r="L169" t="str">
        <f t="shared" si="13"/>
        <v>New York Giants</v>
      </c>
      <c r="M169">
        <f>COUNTIF($D$8:D169,L169)+COUNTIF($E$8:E169,L169)</f>
        <v>11</v>
      </c>
      <c r="N169">
        <f t="shared" si="14"/>
        <v>-1</v>
      </c>
    </row>
    <row r="170" spans="4:14" x14ac:dyDescent="0.25">
      <c r="D170" t="s">
        <v>20</v>
      </c>
      <c r="E170" t="s">
        <v>33</v>
      </c>
      <c r="F170">
        <v>24</v>
      </c>
      <c r="G170">
        <v>7</v>
      </c>
      <c r="H170">
        <f t="shared" si="10"/>
        <v>17</v>
      </c>
      <c r="I170" t="str">
        <f t="shared" si="11"/>
        <v>Dallas Cowboys</v>
      </c>
      <c r="J170">
        <f>COUNTIF($D$8:D170,I170)+COUNTIF($E$8:E170,I170)</f>
        <v>11</v>
      </c>
      <c r="K170">
        <f t="shared" si="12"/>
        <v>1</v>
      </c>
      <c r="L170" t="str">
        <f t="shared" si="13"/>
        <v>Oakland Raiders</v>
      </c>
      <c r="M170">
        <f>COUNTIF($D$8:D170,L170)+COUNTIF($E$8:E170,L170)</f>
        <v>11</v>
      </c>
      <c r="N170">
        <f t="shared" si="14"/>
        <v>-1</v>
      </c>
    </row>
    <row r="171" spans="4:14" x14ac:dyDescent="0.25">
      <c r="D171" t="s">
        <v>13</v>
      </c>
      <c r="E171" t="s">
        <v>5</v>
      </c>
      <c r="F171">
        <v>20</v>
      </c>
      <c r="G171">
        <v>17</v>
      </c>
      <c r="H171">
        <f t="shared" si="10"/>
        <v>3</v>
      </c>
      <c r="I171" t="str">
        <f t="shared" si="11"/>
        <v>Baltimore Ravens</v>
      </c>
      <c r="J171">
        <f>COUNTIF($D$8:D171,I171)+COUNTIF($E$8:E171,I171)</f>
        <v>11</v>
      </c>
      <c r="K171">
        <f t="shared" si="12"/>
        <v>1</v>
      </c>
      <c r="L171" t="str">
        <f t="shared" si="13"/>
        <v>Pittsburgh Steelers</v>
      </c>
      <c r="M171">
        <f>COUNTIF($D$8:D171,L171)+COUNTIF($E$8:E171,L171)</f>
        <v>11</v>
      </c>
      <c r="N171">
        <f t="shared" si="14"/>
        <v>-1</v>
      </c>
    </row>
    <row r="172" spans="4:14" x14ac:dyDescent="0.25">
      <c r="D172" t="s">
        <v>24</v>
      </c>
      <c r="E172" t="s">
        <v>12</v>
      </c>
      <c r="F172">
        <v>27</v>
      </c>
      <c r="G172">
        <v>24</v>
      </c>
      <c r="H172">
        <f t="shared" si="10"/>
        <v>3</v>
      </c>
      <c r="I172" t="str">
        <f t="shared" si="11"/>
        <v>Philadelphia Eagles</v>
      </c>
      <c r="J172">
        <f>COUNTIF($D$8:D172,I172)+COUNTIF($E$8:E172,I172)</f>
        <v>11</v>
      </c>
      <c r="K172">
        <f t="shared" si="12"/>
        <v>1</v>
      </c>
      <c r="L172" t="str">
        <f t="shared" si="13"/>
        <v>Washington Redskins</v>
      </c>
      <c r="M172">
        <f>COUNTIF($D$8:D172,L172)+COUNTIF($E$8:E172,L172)</f>
        <v>11</v>
      </c>
      <c r="N172">
        <f t="shared" si="14"/>
        <v>-1</v>
      </c>
    </row>
    <row r="173" spans="4:14" x14ac:dyDescent="0.25">
      <c r="D173" t="s">
        <v>34</v>
      </c>
      <c r="E173" t="s">
        <v>14</v>
      </c>
      <c r="F173">
        <v>43</v>
      </c>
      <c r="G173">
        <v>14</v>
      </c>
      <c r="H173">
        <f t="shared" si="10"/>
        <v>29</v>
      </c>
      <c r="I173" t="str">
        <f t="shared" si="11"/>
        <v>San Diego Chargers</v>
      </c>
      <c r="J173">
        <f>COUNTIF($D$8:D173,I173)+COUNTIF($E$8:E173,I173)</f>
        <v>11</v>
      </c>
      <c r="K173">
        <f t="shared" si="12"/>
        <v>1</v>
      </c>
      <c r="L173" t="str">
        <f t="shared" si="13"/>
        <v>Kansas City Chiefs</v>
      </c>
      <c r="M173">
        <f>COUNTIF($D$8:D173,L173)+COUNTIF($E$8:E173,L173)</f>
        <v>11</v>
      </c>
      <c r="N173">
        <f t="shared" si="14"/>
        <v>-1</v>
      </c>
    </row>
    <row r="174" spans="4:14" x14ac:dyDescent="0.25">
      <c r="D174" t="s">
        <v>22</v>
      </c>
      <c r="E174" t="s">
        <v>32</v>
      </c>
      <c r="F174">
        <v>20</v>
      </c>
      <c r="G174">
        <v>3</v>
      </c>
      <c r="H174">
        <f t="shared" si="10"/>
        <v>17</v>
      </c>
      <c r="I174" t="str">
        <f t="shared" si="11"/>
        <v>San Francisco 49ers</v>
      </c>
      <c r="J174">
        <f>COUNTIF($D$8:D174,I174)+COUNTIF($E$8:E174,I174)</f>
        <v>11</v>
      </c>
      <c r="K174">
        <f t="shared" si="12"/>
        <v>1</v>
      </c>
      <c r="L174" t="str">
        <f t="shared" si="13"/>
        <v>Jacksonville Jaguars</v>
      </c>
      <c r="M174">
        <f>COUNTIF($D$8:D174,L174)+COUNTIF($E$8:E174,L174)</f>
        <v>11</v>
      </c>
      <c r="N174">
        <f t="shared" si="14"/>
        <v>-1</v>
      </c>
    </row>
    <row r="175" spans="4:14" x14ac:dyDescent="0.25">
      <c r="D175" t="s">
        <v>10</v>
      </c>
      <c r="E175" t="s">
        <v>9</v>
      </c>
      <c r="F175">
        <v>17</v>
      </c>
      <c r="G175">
        <v>27</v>
      </c>
      <c r="H175">
        <f t="shared" si="10"/>
        <v>-10</v>
      </c>
      <c r="I175" t="str">
        <f t="shared" si="11"/>
        <v>St. Louis Rams</v>
      </c>
      <c r="J175">
        <f>COUNTIF($D$8:D175,I175)+COUNTIF($E$8:E175,I175)</f>
        <v>11</v>
      </c>
      <c r="K175">
        <f t="shared" si="12"/>
        <v>-1</v>
      </c>
      <c r="L175" t="str">
        <f t="shared" si="13"/>
        <v>Seattle Seahawks</v>
      </c>
      <c r="M175">
        <f>COUNTIF($D$8:D175,L175)+COUNTIF($E$8:E175,L175)</f>
        <v>11</v>
      </c>
      <c r="N175">
        <f t="shared" si="14"/>
        <v>1</v>
      </c>
    </row>
    <row r="176" spans="4:14" x14ac:dyDescent="0.25">
      <c r="D176" t="s">
        <v>36</v>
      </c>
      <c r="E176" t="s">
        <v>8</v>
      </c>
      <c r="F176">
        <v>31</v>
      </c>
      <c r="G176">
        <v>14</v>
      </c>
      <c r="H176">
        <f t="shared" si="10"/>
        <v>17</v>
      </c>
      <c r="I176" t="str">
        <f t="shared" si="11"/>
        <v>Buffalo Bills</v>
      </c>
      <c r="J176">
        <f>COUNTIF($D$8:D176,I176)+COUNTIF($E$8:E176,I176)</f>
        <v>11</v>
      </c>
      <c r="K176">
        <f t="shared" si="12"/>
        <v>1</v>
      </c>
      <c r="L176" t="str">
        <f t="shared" si="13"/>
        <v>Miami Dolphins</v>
      </c>
      <c r="M176">
        <f>COUNTIF($D$8:D176,L176)+COUNTIF($E$8:E176,L176)</f>
        <v>11</v>
      </c>
      <c r="N176">
        <f t="shared" si="14"/>
        <v>-1</v>
      </c>
    </row>
    <row r="177" spans="4:14" x14ac:dyDescent="0.25">
      <c r="D177" t="s">
        <v>6</v>
      </c>
      <c r="E177" t="s">
        <v>21</v>
      </c>
      <c r="F177">
        <v>20</v>
      </c>
      <c r="G177">
        <v>17</v>
      </c>
      <c r="H177">
        <f t="shared" si="10"/>
        <v>3</v>
      </c>
      <c r="I177" t="str">
        <f t="shared" si="11"/>
        <v>Tennessee Titans</v>
      </c>
      <c r="J177">
        <f>COUNTIF($D$8:D177,I177)+COUNTIF($E$8:E177,I177)</f>
        <v>11</v>
      </c>
      <c r="K177">
        <f t="shared" si="12"/>
        <v>1</v>
      </c>
      <c r="L177" t="str">
        <f t="shared" si="13"/>
        <v>Arizona Cardinals</v>
      </c>
      <c r="M177">
        <f>COUNTIF($D$8:D177,L177)+COUNTIF($E$8:E177,L177)</f>
        <v>11</v>
      </c>
      <c r="N177">
        <f t="shared" si="14"/>
        <v>-1</v>
      </c>
    </row>
    <row r="178" spans="4:14" x14ac:dyDescent="0.25">
      <c r="D178" t="s">
        <v>7</v>
      </c>
      <c r="E178" t="s">
        <v>19</v>
      </c>
      <c r="F178">
        <v>20</v>
      </c>
      <c r="G178">
        <v>17</v>
      </c>
      <c r="H178">
        <f t="shared" si="10"/>
        <v>3</v>
      </c>
      <c r="I178" t="str">
        <f t="shared" si="11"/>
        <v>Atlanta Falcons</v>
      </c>
      <c r="J178">
        <f>COUNTIF($D$8:D178,I178)+COUNTIF($E$8:E178,I178)</f>
        <v>11</v>
      </c>
      <c r="K178">
        <f t="shared" si="12"/>
        <v>1</v>
      </c>
      <c r="L178" t="str">
        <f t="shared" si="13"/>
        <v>Tampa Bay Buccaneers</v>
      </c>
      <c r="M178">
        <f>COUNTIF($D$8:D178,L178)+COUNTIF($E$8:E178,L178)</f>
        <v>11</v>
      </c>
      <c r="N178">
        <f t="shared" si="14"/>
        <v>-1</v>
      </c>
    </row>
    <row r="179" spans="4:14" x14ac:dyDescent="0.25">
      <c r="D179" t="s">
        <v>16</v>
      </c>
      <c r="E179" t="s">
        <v>23</v>
      </c>
      <c r="F179">
        <v>17</v>
      </c>
      <c r="G179">
        <v>6</v>
      </c>
      <c r="H179">
        <f t="shared" si="10"/>
        <v>11</v>
      </c>
      <c r="I179" t="str">
        <f t="shared" si="11"/>
        <v>New York Jets</v>
      </c>
      <c r="J179">
        <f>COUNTIF($D$8:D179,I179)+COUNTIF($E$8:E179,I179)</f>
        <v>11</v>
      </c>
      <c r="K179">
        <f t="shared" si="12"/>
        <v>1</v>
      </c>
      <c r="L179" t="str">
        <f t="shared" si="13"/>
        <v>Carolina Panthers</v>
      </c>
      <c r="M179">
        <f>COUNTIF($D$8:D179,L179)+COUNTIF($E$8:E179,L179)</f>
        <v>11</v>
      </c>
      <c r="N179">
        <f t="shared" si="14"/>
        <v>-1</v>
      </c>
    </row>
    <row r="180" spans="4:14" x14ac:dyDescent="0.25">
      <c r="D180" t="s">
        <v>30</v>
      </c>
      <c r="E180" t="s">
        <v>26</v>
      </c>
      <c r="F180">
        <v>36</v>
      </c>
      <c r="G180">
        <v>10</v>
      </c>
      <c r="H180">
        <f t="shared" si="10"/>
        <v>26</v>
      </c>
      <c r="I180" t="str">
        <f t="shared" si="11"/>
        <v>Minnesota Vikings</v>
      </c>
      <c r="J180">
        <f>COUNTIF($D$8:D180,I180)+COUNTIF($E$8:E180,I180)</f>
        <v>11</v>
      </c>
      <c r="K180">
        <f t="shared" si="12"/>
        <v>1</v>
      </c>
      <c r="L180" t="str">
        <f t="shared" si="13"/>
        <v>Chicago Bears</v>
      </c>
      <c r="M180">
        <f>COUNTIF($D$8:D180,L180)+COUNTIF($E$8:E180,L180)</f>
        <v>11</v>
      </c>
      <c r="N180">
        <f t="shared" si="14"/>
        <v>-1</v>
      </c>
    </row>
    <row r="181" spans="4:14" x14ac:dyDescent="0.25">
      <c r="D181" t="s">
        <v>27</v>
      </c>
      <c r="E181" t="s">
        <v>29</v>
      </c>
      <c r="F181">
        <v>16</v>
      </c>
      <c r="G181">
        <v>7</v>
      </c>
      <c r="H181">
        <f t="shared" si="10"/>
        <v>9</v>
      </c>
      <c r="I181" t="str">
        <f t="shared" si="11"/>
        <v>Cincinnati Bengals</v>
      </c>
      <c r="J181">
        <f>COUNTIF($D$8:D181,I181)+COUNTIF($E$8:E181,I181)</f>
        <v>11</v>
      </c>
      <c r="K181">
        <f t="shared" si="12"/>
        <v>1</v>
      </c>
      <c r="L181" t="str">
        <f t="shared" si="13"/>
        <v>Cleveland Browns</v>
      </c>
      <c r="M181">
        <f>COUNTIF($D$8:D181,L181)+COUNTIF($E$8:E181,L181)</f>
        <v>11</v>
      </c>
      <c r="N181">
        <f t="shared" si="14"/>
        <v>-1</v>
      </c>
    </row>
    <row r="182" spans="4:14" x14ac:dyDescent="0.25">
      <c r="D182" t="s">
        <v>15</v>
      </c>
      <c r="E182" t="s">
        <v>31</v>
      </c>
      <c r="F182">
        <v>27</v>
      </c>
      <c r="G182">
        <v>35</v>
      </c>
      <c r="H182">
        <f t="shared" si="10"/>
        <v>-8</v>
      </c>
      <c r="I182" t="str">
        <f t="shared" si="11"/>
        <v>Houston Texans</v>
      </c>
      <c r="J182">
        <f>COUNTIF($D$8:D182,I182)+COUNTIF($E$8:E182,I182)</f>
        <v>11</v>
      </c>
      <c r="K182">
        <f t="shared" si="12"/>
        <v>-1</v>
      </c>
      <c r="L182" t="str">
        <f t="shared" si="13"/>
        <v>Indianapolis Colts</v>
      </c>
      <c r="M182">
        <f>COUNTIF($D$8:D182,L182)+COUNTIF($E$8:E182,L182)</f>
        <v>11</v>
      </c>
      <c r="N182">
        <f t="shared" si="14"/>
        <v>1</v>
      </c>
    </row>
    <row r="183" spans="4:14" x14ac:dyDescent="0.25">
      <c r="D183" t="s">
        <v>17</v>
      </c>
      <c r="E183" t="s">
        <v>35</v>
      </c>
      <c r="F183">
        <v>38</v>
      </c>
      <c r="G183">
        <v>17</v>
      </c>
      <c r="H183">
        <f t="shared" si="10"/>
        <v>21</v>
      </c>
      <c r="I183" t="str">
        <f t="shared" si="11"/>
        <v>New Orleans Saints</v>
      </c>
      <c r="J183">
        <f>COUNTIF($D$8:D183,I183)+COUNTIF($E$8:E183,I183)</f>
        <v>11</v>
      </c>
      <c r="K183">
        <f t="shared" si="12"/>
        <v>1</v>
      </c>
      <c r="L183" t="str">
        <f t="shared" si="13"/>
        <v>New England Patriots</v>
      </c>
      <c r="M183">
        <f>COUNTIF($D$8:D183,L183)+COUNTIF($E$8:E183,L183)</f>
        <v>11</v>
      </c>
      <c r="N183">
        <f t="shared" si="14"/>
        <v>-1</v>
      </c>
    </row>
    <row r="184" spans="4:14" x14ac:dyDescent="0.25">
      <c r="D184" t="s">
        <v>36</v>
      </c>
      <c r="E184" t="s">
        <v>16</v>
      </c>
      <c r="F184">
        <v>13</v>
      </c>
      <c r="G184">
        <v>19</v>
      </c>
      <c r="H184">
        <f t="shared" si="10"/>
        <v>-6</v>
      </c>
      <c r="I184" t="str">
        <f t="shared" si="11"/>
        <v>Buffalo Bills</v>
      </c>
      <c r="J184">
        <f>COUNTIF($D$8:D184,I184)+COUNTIF($E$8:E184,I184)</f>
        <v>12</v>
      </c>
      <c r="K184">
        <f t="shared" si="12"/>
        <v>-1</v>
      </c>
      <c r="L184" t="str">
        <f t="shared" si="13"/>
        <v>New York Jets</v>
      </c>
      <c r="M184">
        <f>COUNTIF($D$8:D184,L184)+COUNTIF($E$8:E184,L184)</f>
        <v>12</v>
      </c>
      <c r="N184">
        <f t="shared" si="14"/>
        <v>1</v>
      </c>
    </row>
    <row r="185" spans="4:14" x14ac:dyDescent="0.25">
      <c r="D185" t="s">
        <v>14</v>
      </c>
      <c r="E185" t="s">
        <v>28</v>
      </c>
      <c r="F185">
        <v>13</v>
      </c>
      <c r="G185">
        <v>44</v>
      </c>
      <c r="H185">
        <f t="shared" si="10"/>
        <v>-31</v>
      </c>
      <c r="I185" t="str">
        <f t="shared" si="11"/>
        <v>Kansas City Chiefs</v>
      </c>
      <c r="J185">
        <f>COUNTIF($D$8:D185,I185)+COUNTIF($E$8:E185,I185)</f>
        <v>12</v>
      </c>
      <c r="K185">
        <f t="shared" si="12"/>
        <v>-1</v>
      </c>
      <c r="L185" t="str">
        <f t="shared" si="13"/>
        <v>Denver Broncos</v>
      </c>
      <c r="M185">
        <f>COUNTIF($D$8:D185,L185)+COUNTIF($E$8:E185,L185)</f>
        <v>12</v>
      </c>
      <c r="N185">
        <f t="shared" si="14"/>
        <v>1</v>
      </c>
    </row>
    <row r="186" spans="4:14" x14ac:dyDescent="0.25">
      <c r="D186" t="s">
        <v>32</v>
      </c>
      <c r="E186" t="s">
        <v>15</v>
      </c>
      <c r="F186">
        <v>23</v>
      </c>
      <c r="G186">
        <v>18</v>
      </c>
      <c r="H186">
        <f t="shared" si="10"/>
        <v>5</v>
      </c>
      <c r="I186" t="str">
        <f t="shared" si="11"/>
        <v>Jacksonville Jaguars</v>
      </c>
      <c r="J186">
        <f>COUNTIF($D$8:D186,I186)+COUNTIF($E$8:E186,I186)</f>
        <v>12</v>
      </c>
      <c r="K186">
        <f t="shared" si="12"/>
        <v>1</v>
      </c>
      <c r="L186" t="str">
        <f t="shared" si="13"/>
        <v>Houston Texans</v>
      </c>
      <c r="M186">
        <f>COUNTIF($D$8:D186,L186)+COUNTIF($E$8:E186,L186)</f>
        <v>12</v>
      </c>
      <c r="N186">
        <f t="shared" si="14"/>
        <v>-1</v>
      </c>
    </row>
    <row r="187" spans="4:14" x14ac:dyDescent="0.25">
      <c r="D187" t="s">
        <v>8</v>
      </c>
      <c r="E187" t="s">
        <v>35</v>
      </c>
      <c r="F187">
        <v>22</v>
      </c>
      <c r="G187">
        <v>21</v>
      </c>
      <c r="H187">
        <f t="shared" si="10"/>
        <v>1</v>
      </c>
      <c r="I187" t="str">
        <f t="shared" si="11"/>
        <v>Miami Dolphins</v>
      </c>
      <c r="J187">
        <f>COUNTIF($D$8:D187,I187)+COUNTIF($E$8:E187,I187)</f>
        <v>12</v>
      </c>
      <c r="K187">
        <f t="shared" si="12"/>
        <v>1</v>
      </c>
      <c r="L187" t="str">
        <f t="shared" si="13"/>
        <v>New England Patriots</v>
      </c>
      <c r="M187">
        <f>COUNTIF($D$8:D187,L187)+COUNTIF($E$8:E187,L187)</f>
        <v>12</v>
      </c>
      <c r="N187">
        <f t="shared" si="14"/>
        <v>-1</v>
      </c>
    </row>
    <row r="188" spans="4:14" x14ac:dyDescent="0.25">
      <c r="D188" t="s">
        <v>12</v>
      </c>
      <c r="E188" t="s">
        <v>17</v>
      </c>
      <c r="F188">
        <v>30</v>
      </c>
      <c r="G188">
        <v>33</v>
      </c>
      <c r="H188">
        <f t="shared" si="10"/>
        <v>-3</v>
      </c>
      <c r="I188" t="str">
        <f t="shared" si="11"/>
        <v>Washington Redskins</v>
      </c>
      <c r="J188">
        <f>COUNTIF($D$8:D188,I188)+COUNTIF($E$8:E188,I188)</f>
        <v>12</v>
      </c>
      <c r="K188">
        <f t="shared" si="12"/>
        <v>-1</v>
      </c>
      <c r="L188" t="str">
        <f t="shared" si="13"/>
        <v>New Orleans Saints</v>
      </c>
      <c r="M188">
        <f>COUNTIF($D$8:D188,L188)+COUNTIF($E$8:E188,L188)</f>
        <v>12</v>
      </c>
      <c r="N188">
        <f t="shared" si="14"/>
        <v>1</v>
      </c>
    </row>
    <row r="189" spans="4:14" x14ac:dyDescent="0.25">
      <c r="D189" t="s">
        <v>5</v>
      </c>
      <c r="E189" t="s">
        <v>33</v>
      </c>
      <c r="F189">
        <v>24</v>
      </c>
      <c r="G189">
        <v>27</v>
      </c>
      <c r="H189">
        <f t="shared" si="10"/>
        <v>-3</v>
      </c>
      <c r="I189" t="str">
        <f t="shared" si="11"/>
        <v>Pittsburgh Steelers</v>
      </c>
      <c r="J189">
        <f>COUNTIF($D$8:D189,I189)+COUNTIF($E$8:E189,I189)</f>
        <v>12</v>
      </c>
      <c r="K189">
        <f t="shared" si="12"/>
        <v>-1</v>
      </c>
      <c r="L189" t="str">
        <f t="shared" si="13"/>
        <v>Oakland Raiders</v>
      </c>
      <c r="M189">
        <f>COUNTIF($D$8:D189,L189)+COUNTIF($E$8:E189,L189)</f>
        <v>12</v>
      </c>
      <c r="N189">
        <f t="shared" si="14"/>
        <v>1</v>
      </c>
    </row>
    <row r="190" spans="4:14" x14ac:dyDescent="0.25">
      <c r="D190" t="s">
        <v>9</v>
      </c>
      <c r="E190" t="s">
        <v>22</v>
      </c>
      <c r="F190">
        <v>20</v>
      </c>
      <c r="G190">
        <v>17</v>
      </c>
      <c r="H190">
        <f t="shared" si="10"/>
        <v>3</v>
      </c>
      <c r="I190" t="str">
        <f t="shared" si="11"/>
        <v>Seattle Seahawks</v>
      </c>
      <c r="J190">
        <f>COUNTIF($D$8:D190,I190)+COUNTIF($E$8:E190,I190)</f>
        <v>12</v>
      </c>
      <c r="K190">
        <f t="shared" si="12"/>
        <v>1</v>
      </c>
      <c r="L190" t="str">
        <f t="shared" si="13"/>
        <v>San Francisco 49ers</v>
      </c>
      <c r="M190">
        <f>COUNTIF($D$8:D190,L190)+COUNTIF($E$8:E190,L190)</f>
        <v>12</v>
      </c>
      <c r="N190">
        <f t="shared" si="14"/>
        <v>-1</v>
      </c>
    </row>
    <row r="191" spans="4:14" x14ac:dyDescent="0.25">
      <c r="D191" t="s">
        <v>11</v>
      </c>
      <c r="E191" t="s">
        <v>20</v>
      </c>
      <c r="F191">
        <v>31</v>
      </c>
      <c r="G191">
        <v>24</v>
      </c>
      <c r="H191">
        <f t="shared" si="10"/>
        <v>7</v>
      </c>
      <c r="I191" t="str">
        <f t="shared" si="11"/>
        <v>New York Giants</v>
      </c>
      <c r="J191">
        <f>COUNTIF($D$8:D191,I191)+COUNTIF($E$8:E191,I191)</f>
        <v>12</v>
      </c>
      <c r="K191">
        <f t="shared" si="12"/>
        <v>1</v>
      </c>
      <c r="L191" t="str">
        <f t="shared" si="13"/>
        <v>Dallas Cowboys</v>
      </c>
      <c r="M191">
        <f>COUNTIF($D$8:D191,L191)+COUNTIF($E$8:E191,L191)</f>
        <v>12</v>
      </c>
      <c r="N191">
        <f t="shared" si="14"/>
        <v>-1</v>
      </c>
    </row>
    <row r="192" spans="4:14" x14ac:dyDescent="0.25">
      <c r="D192" t="s">
        <v>21</v>
      </c>
      <c r="E192" t="s">
        <v>30</v>
      </c>
      <c r="F192">
        <v>30</v>
      </c>
      <c r="G192">
        <v>17</v>
      </c>
      <c r="H192">
        <f t="shared" si="10"/>
        <v>13</v>
      </c>
      <c r="I192" t="str">
        <f t="shared" si="11"/>
        <v>Arizona Cardinals</v>
      </c>
      <c r="J192">
        <f>COUNTIF($D$8:D192,I192)+COUNTIF($E$8:E192,I192)</f>
        <v>12</v>
      </c>
      <c r="K192">
        <f t="shared" si="12"/>
        <v>1</v>
      </c>
      <c r="L192" t="str">
        <f t="shared" si="13"/>
        <v>Minnesota Vikings</v>
      </c>
      <c r="M192">
        <f>COUNTIF($D$8:D192,L192)+COUNTIF($E$8:E192,L192)</f>
        <v>12</v>
      </c>
      <c r="N192">
        <f t="shared" si="14"/>
        <v>-1</v>
      </c>
    </row>
    <row r="193" spans="4:14" x14ac:dyDescent="0.25">
      <c r="D193" t="s">
        <v>7</v>
      </c>
      <c r="E193" t="s">
        <v>24</v>
      </c>
      <c r="F193">
        <v>7</v>
      </c>
      <c r="G193">
        <v>34</v>
      </c>
      <c r="H193">
        <f t="shared" si="10"/>
        <v>-27</v>
      </c>
      <c r="I193" t="str">
        <f t="shared" si="11"/>
        <v>Atlanta Falcons</v>
      </c>
      <c r="J193">
        <f>COUNTIF($D$8:D193,I193)+COUNTIF($E$8:E193,I193)</f>
        <v>12</v>
      </c>
      <c r="K193">
        <f t="shared" si="12"/>
        <v>-1</v>
      </c>
      <c r="L193" t="str">
        <f t="shared" si="13"/>
        <v>Philadelphia Eagles</v>
      </c>
      <c r="M193">
        <f>COUNTIF($D$8:D193,L193)+COUNTIF($E$8:E193,L193)</f>
        <v>12</v>
      </c>
      <c r="N193">
        <f t="shared" si="14"/>
        <v>1</v>
      </c>
    </row>
    <row r="194" spans="4:14" x14ac:dyDescent="0.25">
      <c r="D194" t="s">
        <v>23</v>
      </c>
      <c r="E194" t="s">
        <v>19</v>
      </c>
      <c r="F194">
        <v>16</v>
      </c>
      <c r="G194">
        <v>6</v>
      </c>
      <c r="H194">
        <f t="shared" si="10"/>
        <v>10</v>
      </c>
      <c r="I194" t="str">
        <f t="shared" si="11"/>
        <v>Carolina Panthers</v>
      </c>
      <c r="J194">
        <f>COUNTIF($D$8:D194,I194)+COUNTIF($E$8:E194,I194)</f>
        <v>12</v>
      </c>
      <c r="K194">
        <f t="shared" si="12"/>
        <v>1</v>
      </c>
      <c r="L194" t="str">
        <f t="shared" si="13"/>
        <v>Tampa Bay Buccaneers</v>
      </c>
      <c r="M194">
        <f>COUNTIF($D$8:D194,L194)+COUNTIF($E$8:E194,L194)</f>
        <v>12</v>
      </c>
      <c r="N194">
        <f t="shared" si="14"/>
        <v>-1</v>
      </c>
    </row>
    <row r="195" spans="4:14" x14ac:dyDescent="0.25">
      <c r="D195" t="s">
        <v>26</v>
      </c>
      <c r="E195" t="s">
        <v>10</v>
      </c>
      <c r="F195">
        <v>17</v>
      </c>
      <c r="G195">
        <v>9</v>
      </c>
      <c r="H195">
        <f t="shared" si="10"/>
        <v>8</v>
      </c>
      <c r="I195" t="str">
        <f t="shared" si="11"/>
        <v>Chicago Bears</v>
      </c>
      <c r="J195">
        <f>COUNTIF($D$8:D195,I195)+COUNTIF($E$8:E195,I195)</f>
        <v>12</v>
      </c>
      <c r="K195">
        <f t="shared" si="12"/>
        <v>1</v>
      </c>
      <c r="L195" t="str">
        <f t="shared" si="13"/>
        <v>St. Louis Rams</v>
      </c>
      <c r="M195">
        <f>COUNTIF($D$8:D195,L195)+COUNTIF($E$8:E195,L195)</f>
        <v>12</v>
      </c>
      <c r="N195">
        <f t="shared" si="14"/>
        <v>-1</v>
      </c>
    </row>
    <row r="196" spans="4:14" x14ac:dyDescent="0.25">
      <c r="D196" t="s">
        <v>27</v>
      </c>
      <c r="E196" t="s">
        <v>18</v>
      </c>
      <c r="F196">
        <v>23</v>
      </c>
      <c r="G196">
        <v>13</v>
      </c>
      <c r="H196">
        <f t="shared" si="10"/>
        <v>10</v>
      </c>
      <c r="I196" t="str">
        <f t="shared" si="11"/>
        <v>Cincinnati Bengals</v>
      </c>
      <c r="J196">
        <f>COUNTIF($D$8:D196,I196)+COUNTIF($E$8:E196,I196)</f>
        <v>12</v>
      </c>
      <c r="K196">
        <f t="shared" si="12"/>
        <v>1</v>
      </c>
      <c r="L196" t="str">
        <f t="shared" si="13"/>
        <v>Detroit Lions</v>
      </c>
      <c r="M196">
        <f>COUNTIF($D$8:D196,L196)+COUNTIF($E$8:E196,L196)</f>
        <v>12</v>
      </c>
      <c r="N196">
        <f t="shared" si="14"/>
        <v>-1</v>
      </c>
    </row>
    <row r="197" spans="4:14" x14ac:dyDescent="0.25">
      <c r="D197" t="s">
        <v>29</v>
      </c>
      <c r="E197" t="s">
        <v>34</v>
      </c>
      <c r="F197">
        <v>23</v>
      </c>
      <c r="G197">
        <v>30</v>
      </c>
      <c r="H197">
        <f t="shared" si="10"/>
        <v>-7</v>
      </c>
      <c r="I197" t="str">
        <f t="shared" si="11"/>
        <v>Cleveland Browns</v>
      </c>
      <c r="J197">
        <f>COUNTIF($D$8:D197,I197)+COUNTIF($E$8:E197,I197)</f>
        <v>12</v>
      </c>
      <c r="K197">
        <f t="shared" si="12"/>
        <v>-1</v>
      </c>
      <c r="L197" t="str">
        <f t="shared" si="13"/>
        <v>San Diego Chargers</v>
      </c>
      <c r="M197">
        <f>COUNTIF($D$8:D197,L197)+COUNTIF($E$8:E197,L197)</f>
        <v>12</v>
      </c>
      <c r="N197">
        <f t="shared" si="14"/>
        <v>1</v>
      </c>
    </row>
    <row r="198" spans="4:14" x14ac:dyDescent="0.25">
      <c r="D198" t="s">
        <v>31</v>
      </c>
      <c r="E198" t="s">
        <v>6</v>
      </c>
      <c r="F198">
        <v>27</v>
      </c>
      <c r="G198">
        <v>17</v>
      </c>
      <c r="H198">
        <f t="shared" si="10"/>
        <v>10</v>
      </c>
      <c r="I198" t="str">
        <f t="shared" si="11"/>
        <v>Indianapolis Colts</v>
      </c>
      <c r="J198">
        <f>COUNTIF($D$8:D198,I198)+COUNTIF($E$8:E198,I198)</f>
        <v>12</v>
      </c>
      <c r="K198">
        <f t="shared" si="12"/>
        <v>1</v>
      </c>
      <c r="L198" t="str">
        <f t="shared" si="13"/>
        <v>Tennessee Titans</v>
      </c>
      <c r="M198">
        <f>COUNTIF($D$8:D198,L198)+COUNTIF($E$8:E198,L198)</f>
        <v>12</v>
      </c>
      <c r="N198">
        <f t="shared" si="14"/>
        <v>-1</v>
      </c>
    </row>
    <row r="199" spans="4:14" x14ac:dyDescent="0.25">
      <c r="D199" t="s">
        <v>25</v>
      </c>
      <c r="E199" t="s">
        <v>13</v>
      </c>
      <c r="F199">
        <v>27</v>
      </c>
      <c r="G199">
        <v>14</v>
      </c>
      <c r="H199">
        <f t="shared" si="10"/>
        <v>13</v>
      </c>
      <c r="I199" t="str">
        <f t="shared" si="11"/>
        <v>Green Bay Packers</v>
      </c>
      <c r="J199">
        <f>COUNTIF($D$8:D199,I199)+COUNTIF($E$8:E199,I199)</f>
        <v>12</v>
      </c>
      <c r="K199">
        <f t="shared" si="12"/>
        <v>1</v>
      </c>
      <c r="L199" t="str">
        <f t="shared" si="13"/>
        <v>Baltimore Ravens</v>
      </c>
      <c r="M199">
        <f>COUNTIF($D$8:D199,L199)+COUNTIF($E$8:E199,L199)</f>
        <v>12</v>
      </c>
      <c r="N199">
        <f t="shared" si="14"/>
        <v>-1</v>
      </c>
    </row>
    <row r="200" spans="4:14" x14ac:dyDescent="0.25">
      <c r="D200" t="s">
        <v>29</v>
      </c>
      <c r="E200" t="s">
        <v>5</v>
      </c>
      <c r="F200">
        <v>13</v>
      </c>
      <c r="G200">
        <v>6</v>
      </c>
      <c r="H200">
        <f t="shared" si="10"/>
        <v>7</v>
      </c>
      <c r="I200" t="str">
        <f t="shared" si="11"/>
        <v>Cleveland Browns</v>
      </c>
      <c r="J200">
        <f>COUNTIF($D$8:D200,I200)+COUNTIF($E$8:E200,I200)</f>
        <v>13</v>
      </c>
      <c r="K200">
        <f t="shared" si="12"/>
        <v>1</v>
      </c>
      <c r="L200" t="str">
        <f t="shared" si="13"/>
        <v>Pittsburgh Steelers</v>
      </c>
      <c r="M200">
        <f>COUNTIF($D$8:D200,L200)+COUNTIF($E$8:E200,L200)</f>
        <v>13</v>
      </c>
      <c r="N200">
        <f t="shared" si="14"/>
        <v>-1</v>
      </c>
    </row>
    <row r="201" spans="4:14" x14ac:dyDescent="0.25">
      <c r="D201" t="s">
        <v>15</v>
      </c>
      <c r="E201" t="s">
        <v>9</v>
      </c>
      <c r="F201">
        <v>34</v>
      </c>
      <c r="G201">
        <v>7</v>
      </c>
      <c r="H201">
        <f t="shared" ref="H201:H263" si="15">F201-G201</f>
        <v>27</v>
      </c>
      <c r="I201" t="str">
        <f t="shared" ref="I201:I263" si="16">D201</f>
        <v>Houston Texans</v>
      </c>
      <c r="J201">
        <f>COUNTIF($D$8:D201,I201)+COUNTIF($E$8:E201,I201)</f>
        <v>13</v>
      </c>
      <c r="K201">
        <f t="shared" ref="K201:K263" si="17">IF(F201&gt;G201,1,-1)</f>
        <v>1</v>
      </c>
      <c r="L201" t="str">
        <f t="shared" ref="L201:L263" si="18">E201</f>
        <v>Seattle Seahawks</v>
      </c>
      <c r="M201">
        <f>COUNTIF($D$8:D201,L201)+COUNTIF($E$8:E201,L201)</f>
        <v>13</v>
      </c>
      <c r="N201">
        <f t="shared" ref="N201:N263" si="19">IF(F201&lt;G201,1,-1)</f>
        <v>-1</v>
      </c>
    </row>
    <row r="202" spans="4:14" x14ac:dyDescent="0.25">
      <c r="D202" t="s">
        <v>32</v>
      </c>
      <c r="E202" t="s">
        <v>8</v>
      </c>
      <c r="F202">
        <v>10</v>
      </c>
      <c r="G202">
        <v>14</v>
      </c>
      <c r="H202">
        <f t="shared" si="15"/>
        <v>-4</v>
      </c>
      <c r="I202" t="str">
        <f t="shared" si="16"/>
        <v>Jacksonville Jaguars</v>
      </c>
      <c r="J202">
        <f>COUNTIF($D$8:D202,I202)+COUNTIF($E$8:E202,I202)</f>
        <v>13</v>
      </c>
      <c r="K202">
        <f t="shared" si="17"/>
        <v>-1</v>
      </c>
      <c r="L202" t="str">
        <f t="shared" si="18"/>
        <v>Miami Dolphins</v>
      </c>
      <c r="M202">
        <f>COUNTIF($D$8:D202,L202)+COUNTIF($E$8:E202,L202)</f>
        <v>13</v>
      </c>
      <c r="N202">
        <f t="shared" si="19"/>
        <v>1</v>
      </c>
    </row>
    <row r="203" spans="4:14" x14ac:dyDescent="0.25">
      <c r="D203" t="s">
        <v>11</v>
      </c>
      <c r="E203" t="s">
        <v>24</v>
      </c>
      <c r="F203">
        <v>38</v>
      </c>
      <c r="G203">
        <v>45</v>
      </c>
      <c r="H203">
        <f t="shared" si="15"/>
        <v>-7</v>
      </c>
      <c r="I203" t="str">
        <f t="shared" si="16"/>
        <v>New York Giants</v>
      </c>
      <c r="J203">
        <f>COUNTIF($D$8:D203,I203)+COUNTIF($E$8:E203,I203)</f>
        <v>13</v>
      </c>
      <c r="K203">
        <f t="shared" si="17"/>
        <v>-1</v>
      </c>
      <c r="L203" t="str">
        <f t="shared" si="18"/>
        <v>Philadelphia Eagles</v>
      </c>
      <c r="M203">
        <f>COUNTIF($D$8:D203,L203)+COUNTIF($E$8:E203,L203)</f>
        <v>13</v>
      </c>
      <c r="N203">
        <f t="shared" si="19"/>
        <v>1</v>
      </c>
    </row>
    <row r="204" spans="4:14" x14ac:dyDescent="0.25">
      <c r="D204" t="s">
        <v>19</v>
      </c>
      <c r="E204" t="s">
        <v>16</v>
      </c>
      <c r="F204">
        <v>3</v>
      </c>
      <c r="G204">
        <v>26</v>
      </c>
      <c r="H204">
        <f t="shared" si="15"/>
        <v>-23</v>
      </c>
      <c r="I204" t="str">
        <f t="shared" si="16"/>
        <v>Tampa Bay Buccaneers</v>
      </c>
      <c r="J204">
        <f>COUNTIF($D$8:D204,I204)+COUNTIF($E$8:E204,I204)</f>
        <v>13</v>
      </c>
      <c r="K204">
        <f t="shared" si="17"/>
        <v>-1</v>
      </c>
      <c r="L204" t="str">
        <f t="shared" si="18"/>
        <v>New York Jets</v>
      </c>
      <c r="M204">
        <f>COUNTIF($D$8:D204,L204)+COUNTIF($E$8:E204,L204)</f>
        <v>13</v>
      </c>
      <c r="N204">
        <f t="shared" si="19"/>
        <v>1</v>
      </c>
    </row>
    <row r="205" spans="4:14" x14ac:dyDescent="0.25">
      <c r="D205" t="s">
        <v>6</v>
      </c>
      <c r="E205" t="s">
        <v>10</v>
      </c>
      <c r="F205">
        <v>47</v>
      </c>
      <c r="G205">
        <v>7</v>
      </c>
      <c r="H205">
        <f t="shared" si="15"/>
        <v>40</v>
      </c>
      <c r="I205" t="str">
        <f t="shared" si="16"/>
        <v>Tennessee Titans</v>
      </c>
      <c r="J205">
        <f>COUNTIF($D$8:D205,I205)+COUNTIF($E$8:E205,I205)</f>
        <v>13</v>
      </c>
      <c r="K205">
        <f t="shared" si="17"/>
        <v>1</v>
      </c>
      <c r="L205" t="str">
        <f t="shared" si="18"/>
        <v>St. Louis Rams</v>
      </c>
      <c r="M205">
        <f>COUNTIF($D$8:D205,L205)+COUNTIF($E$8:E205,L205)</f>
        <v>13</v>
      </c>
      <c r="N205">
        <f t="shared" si="19"/>
        <v>-1</v>
      </c>
    </row>
    <row r="206" spans="4:14" x14ac:dyDescent="0.25">
      <c r="D206" t="s">
        <v>33</v>
      </c>
      <c r="E206" t="s">
        <v>12</v>
      </c>
      <c r="F206">
        <v>13</v>
      </c>
      <c r="G206">
        <v>34</v>
      </c>
      <c r="H206">
        <f t="shared" si="15"/>
        <v>-21</v>
      </c>
      <c r="I206" t="str">
        <f t="shared" si="16"/>
        <v>Oakland Raiders</v>
      </c>
      <c r="J206">
        <f>COUNTIF($D$8:D206,I206)+COUNTIF($E$8:E206,I206)</f>
        <v>13</v>
      </c>
      <c r="K206">
        <f t="shared" si="17"/>
        <v>-1</v>
      </c>
      <c r="L206" t="str">
        <f t="shared" si="18"/>
        <v>Washington Redskins</v>
      </c>
      <c r="M206">
        <f>COUNTIF($D$8:D206,L206)+COUNTIF($E$8:E206,L206)</f>
        <v>13</v>
      </c>
      <c r="N206">
        <f t="shared" si="19"/>
        <v>1</v>
      </c>
    </row>
    <row r="207" spans="4:14" x14ac:dyDescent="0.25">
      <c r="D207" t="s">
        <v>13</v>
      </c>
      <c r="E207" t="s">
        <v>18</v>
      </c>
      <c r="F207">
        <v>48</v>
      </c>
      <c r="G207">
        <v>3</v>
      </c>
      <c r="H207">
        <f t="shared" si="15"/>
        <v>45</v>
      </c>
      <c r="I207" t="str">
        <f t="shared" si="16"/>
        <v>Baltimore Ravens</v>
      </c>
      <c r="J207">
        <f>COUNTIF($D$8:D207,I207)+COUNTIF($E$8:E207,I207)</f>
        <v>13</v>
      </c>
      <c r="K207">
        <f t="shared" si="17"/>
        <v>1</v>
      </c>
      <c r="L207" t="str">
        <f t="shared" si="18"/>
        <v>Detroit Lions</v>
      </c>
      <c r="M207">
        <f>COUNTIF($D$8:D207,L207)+COUNTIF($E$8:E207,L207)</f>
        <v>13</v>
      </c>
      <c r="N207">
        <f t="shared" si="19"/>
        <v>-1</v>
      </c>
    </row>
    <row r="208" spans="4:14" x14ac:dyDescent="0.25">
      <c r="D208" t="s">
        <v>20</v>
      </c>
      <c r="E208" t="s">
        <v>34</v>
      </c>
      <c r="F208">
        <v>17</v>
      </c>
      <c r="G208">
        <v>20</v>
      </c>
      <c r="H208">
        <f t="shared" si="15"/>
        <v>-3</v>
      </c>
      <c r="I208" t="str">
        <f t="shared" si="16"/>
        <v>Dallas Cowboys</v>
      </c>
      <c r="J208">
        <f>COUNTIF($D$8:D208,I208)+COUNTIF($E$8:E208,I208)</f>
        <v>13</v>
      </c>
      <c r="K208">
        <f t="shared" si="17"/>
        <v>-1</v>
      </c>
      <c r="L208" t="str">
        <f t="shared" si="18"/>
        <v>San Diego Chargers</v>
      </c>
      <c r="M208">
        <f>COUNTIF($D$8:D208,L208)+COUNTIF($E$8:E208,L208)</f>
        <v>13</v>
      </c>
      <c r="N208">
        <f t="shared" si="19"/>
        <v>1</v>
      </c>
    </row>
    <row r="209" spans="4:14" x14ac:dyDescent="0.25">
      <c r="D209" t="s">
        <v>31</v>
      </c>
      <c r="E209" t="s">
        <v>28</v>
      </c>
      <c r="F209">
        <v>28</v>
      </c>
      <c r="G209">
        <v>16</v>
      </c>
      <c r="H209">
        <f t="shared" si="15"/>
        <v>12</v>
      </c>
      <c r="I209" t="str">
        <f t="shared" si="16"/>
        <v>Indianapolis Colts</v>
      </c>
      <c r="J209">
        <f>COUNTIF($D$8:D209,I209)+COUNTIF($E$8:E209,I209)</f>
        <v>13</v>
      </c>
      <c r="K209">
        <f t="shared" si="17"/>
        <v>1</v>
      </c>
      <c r="L209" t="str">
        <f t="shared" si="18"/>
        <v>Denver Broncos</v>
      </c>
      <c r="M209">
        <f>COUNTIF($D$8:D209,L209)+COUNTIF($E$8:E209,L209)</f>
        <v>13</v>
      </c>
      <c r="N209">
        <f t="shared" si="19"/>
        <v>-1</v>
      </c>
    </row>
    <row r="210" spans="4:14" x14ac:dyDescent="0.25">
      <c r="D210" t="s">
        <v>30</v>
      </c>
      <c r="E210" t="s">
        <v>27</v>
      </c>
      <c r="F210">
        <v>30</v>
      </c>
      <c r="G210">
        <v>10</v>
      </c>
      <c r="H210">
        <f t="shared" si="15"/>
        <v>20</v>
      </c>
      <c r="I210" t="str">
        <f t="shared" si="16"/>
        <v>Minnesota Vikings</v>
      </c>
      <c r="J210">
        <f>COUNTIF($D$8:D210,I210)+COUNTIF($E$8:E210,I210)</f>
        <v>13</v>
      </c>
      <c r="K210">
        <f t="shared" si="17"/>
        <v>1</v>
      </c>
      <c r="L210" t="str">
        <f t="shared" si="18"/>
        <v>Cincinnati Bengals</v>
      </c>
      <c r="M210">
        <f>COUNTIF($D$8:D210,L210)+COUNTIF($E$8:E210,L210)</f>
        <v>13</v>
      </c>
      <c r="N210">
        <f t="shared" si="19"/>
        <v>-1</v>
      </c>
    </row>
    <row r="211" spans="4:14" x14ac:dyDescent="0.25">
      <c r="D211" t="s">
        <v>26</v>
      </c>
      <c r="E211" t="s">
        <v>25</v>
      </c>
      <c r="F211">
        <v>14</v>
      </c>
      <c r="G211">
        <v>21</v>
      </c>
      <c r="H211">
        <f t="shared" si="15"/>
        <v>-7</v>
      </c>
      <c r="I211" t="str">
        <f t="shared" si="16"/>
        <v>Chicago Bears</v>
      </c>
      <c r="J211">
        <f>COUNTIF($D$8:D211,I211)+COUNTIF($E$8:E211,I211)</f>
        <v>13</v>
      </c>
      <c r="K211">
        <f t="shared" si="17"/>
        <v>-1</v>
      </c>
      <c r="L211" t="str">
        <f t="shared" si="18"/>
        <v>Green Bay Packers</v>
      </c>
      <c r="M211">
        <f>COUNTIF($D$8:D211,L211)+COUNTIF($E$8:E211,L211)</f>
        <v>13</v>
      </c>
      <c r="N211">
        <f t="shared" si="19"/>
        <v>1</v>
      </c>
    </row>
    <row r="212" spans="4:14" x14ac:dyDescent="0.25">
      <c r="D212" t="s">
        <v>35</v>
      </c>
      <c r="E212" t="s">
        <v>23</v>
      </c>
      <c r="F212">
        <v>20</v>
      </c>
      <c r="G212">
        <v>10</v>
      </c>
      <c r="H212">
        <f t="shared" si="15"/>
        <v>10</v>
      </c>
      <c r="I212" t="str">
        <f t="shared" si="16"/>
        <v>New England Patriots</v>
      </c>
      <c r="J212">
        <f>COUNTIF($D$8:D212,I212)+COUNTIF($E$8:E212,I212)</f>
        <v>13</v>
      </c>
      <c r="K212">
        <f t="shared" si="17"/>
        <v>1</v>
      </c>
      <c r="L212" t="str">
        <f t="shared" si="18"/>
        <v>Carolina Panthers</v>
      </c>
      <c r="M212">
        <f>COUNTIF($D$8:D212,L212)+COUNTIF($E$8:E212,L212)</f>
        <v>13</v>
      </c>
      <c r="N212">
        <f t="shared" si="19"/>
        <v>-1</v>
      </c>
    </row>
    <row r="213" spans="4:14" x14ac:dyDescent="0.25">
      <c r="D213" t="s">
        <v>14</v>
      </c>
      <c r="E213" t="s">
        <v>36</v>
      </c>
      <c r="F213">
        <v>10</v>
      </c>
      <c r="G213">
        <v>16</v>
      </c>
      <c r="H213">
        <f t="shared" si="15"/>
        <v>-6</v>
      </c>
      <c r="I213" t="str">
        <f t="shared" si="16"/>
        <v>Kansas City Chiefs</v>
      </c>
      <c r="J213">
        <f>COUNTIF($D$8:D213,I213)+COUNTIF($E$8:E213,I213)</f>
        <v>13</v>
      </c>
      <c r="K213">
        <f t="shared" si="17"/>
        <v>-1</v>
      </c>
      <c r="L213" t="str">
        <f t="shared" si="18"/>
        <v>Buffalo Bills</v>
      </c>
      <c r="M213">
        <f>COUNTIF($D$8:D213,L213)+COUNTIF($E$8:E213,L213)</f>
        <v>13</v>
      </c>
      <c r="N213">
        <f t="shared" si="19"/>
        <v>1</v>
      </c>
    </row>
    <row r="214" spans="4:14" x14ac:dyDescent="0.25">
      <c r="D214" t="s">
        <v>7</v>
      </c>
      <c r="E214" t="s">
        <v>17</v>
      </c>
      <c r="F214">
        <v>23</v>
      </c>
      <c r="G214">
        <v>26</v>
      </c>
      <c r="H214">
        <f t="shared" si="15"/>
        <v>-3</v>
      </c>
      <c r="I214" t="str">
        <f t="shared" si="16"/>
        <v>Atlanta Falcons</v>
      </c>
      <c r="J214">
        <f>COUNTIF($D$8:D214,I214)+COUNTIF($E$8:E214,I214)</f>
        <v>13</v>
      </c>
      <c r="K214">
        <f t="shared" si="17"/>
        <v>-1</v>
      </c>
      <c r="L214" t="str">
        <f t="shared" si="18"/>
        <v>New Orleans Saints</v>
      </c>
      <c r="M214">
        <f>COUNTIF($D$8:D214,L214)+COUNTIF($E$8:E214,L214)</f>
        <v>13</v>
      </c>
      <c r="N214">
        <f t="shared" si="19"/>
        <v>1</v>
      </c>
    </row>
    <row r="215" spans="4:14" x14ac:dyDescent="0.25">
      <c r="D215" t="s">
        <v>22</v>
      </c>
      <c r="E215" t="s">
        <v>21</v>
      </c>
      <c r="F215">
        <v>24</v>
      </c>
      <c r="G215">
        <v>9</v>
      </c>
      <c r="H215">
        <f t="shared" si="15"/>
        <v>15</v>
      </c>
      <c r="I215" t="str">
        <f t="shared" si="16"/>
        <v>San Francisco 49ers</v>
      </c>
      <c r="J215">
        <f>COUNTIF($D$8:D215,I215)+COUNTIF($E$8:E215,I215)</f>
        <v>13</v>
      </c>
      <c r="K215">
        <f t="shared" si="17"/>
        <v>1</v>
      </c>
      <c r="L215" t="str">
        <f t="shared" si="18"/>
        <v>Arizona Cardinals</v>
      </c>
      <c r="M215">
        <f>COUNTIF($D$8:D215,L215)+COUNTIF($E$8:E215,L215)</f>
        <v>13</v>
      </c>
      <c r="N215">
        <f t="shared" si="19"/>
        <v>-1</v>
      </c>
    </row>
    <row r="216" spans="4:14" x14ac:dyDescent="0.25">
      <c r="D216" t="s">
        <v>32</v>
      </c>
      <c r="E216" t="s">
        <v>31</v>
      </c>
      <c r="F216">
        <v>31</v>
      </c>
      <c r="G216">
        <v>35</v>
      </c>
      <c r="H216">
        <f t="shared" si="15"/>
        <v>-4</v>
      </c>
      <c r="I216" t="str">
        <f t="shared" si="16"/>
        <v>Jacksonville Jaguars</v>
      </c>
      <c r="J216">
        <f>COUNTIF($D$8:D216,I216)+COUNTIF($E$8:E216,I216)</f>
        <v>14</v>
      </c>
      <c r="K216">
        <f t="shared" si="17"/>
        <v>-1</v>
      </c>
      <c r="L216" t="str">
        <f t="shared" si="18"/>
        <v>Indianapolis Colts</v>
      </c>
      <c r="M216">
        <f>COUNTIF($D$8:D216,L216)+COUNTIF($E$8:E216,L216)</f>
        <v>14</v>
      </c>
      <c r="N216">
        <f t="shared" si="19"/>
        <v>1</v>
      </c>
    </row>
    <row r="217" spans="4:14" x14ac:dyDescent="0.25">
      <c r="D217" t="s">
        <v>17</v>
      </c>
      <c r="E217" t="s">
        <v>20</v>
      </c>
      <c r="F217">
        <v>17</v>
      </c>
      <c r="G217">
        <v>24</v>
      </c>
      <c r="H217">
        <f t="shared" si="15"/>
        <v>-7</v>
      </c>
      <c r="I217" t="str">
        <f t="shared" si="16"/>
        <v>New Orleans Saints</v>
      </c>
      <c r="J217">
        <f>COUNTIF($D$8:D217,I217)+COUNTIF($E$8:E217,I217)</f>
        <v>14</v>
      </c>
      <c r="K217">
        <f t="shared" si="17"/>
        <v>-1</v>
      </c>
      <c r="L217" t="str">
        <f t="shared" si="18"/>
        <v>Dallas Cowboys</v>
      </c>
      <c r="M217">
        <f>COUNTIF($D$8:D217,L217)+COUNTIF($E$8:E217,L217)</f>
        <v>14</v>
      </c>
      <c r="N217">
        <f t="shared" si="19"/>
        <v>1</v>
      </c>
    </row>
    <row r="218" spans="4:14" x14ac:dyDescent="0.25">
      <c r="D218" t="s">
        <v>24</v>
      </c>
      <c r="E218" t="s">
        <v>22</v>
      </c>
      <c r="F218">
        <v>27</v>
      </c>
      <c r="G218">
        <v>13</v>
      </c>
      <c r="H218">
        <f t="shared" si="15"/>
        <v>14</v>
      </c>
      <c r="I218" t="str">
        <f t="shared" si="16"/>
        <v>Philadelphia Eagles</v>
      </c>
      <c r="J218">
        <f>COUNTIF($D$8:D218,I218)+COUNTIF($E$8:E218,I218)</f>
        <v>14</v>
      </c>
      <c r="K218">
        <f t="shared" si="17"/>
        <v>1</v>
      </c>
      <c r="L218" t="str">
        <f t="shared" si="18"/>
        <v>San Francisco 49ers</v>
      </c>
      <c r="M218">
        <f>COUNTIF($D$8:D218,L218)+COUNTIF($E$8:E218,L218)</f>
        <v>14</v>
      </c>
      <c r="N218">
        <f t="shared" si="19"/>
        <v>-1</v>
      </c>
    </row>
    <row r="219" spans="4:14" x14ac:dyDescent="0.25">
      <c r="D219" t="s">
        <v>6</v>
      </c>
      <c r="E219" t="s">
        <v>8</v>
      </c>
      <c r="F219">
        <v>27</v>
      </c>
      <c r="G219">
        <v>24</v>
      </c>
      <c r="H219">
        <f t="shared" si="15"/>
        <v>3</v>
      </c>
      <c r="I219" t="str">
        <f t="shared" si="16"/>
        <v>Tennessee Titans</v>
      </c>
      <c r="J219">
        <f>COUNTIF($D$8:D219,I219)+COUNTIF($E$8:E219,I219)</f>
        <v>14</v>
      </c>
      <c r="K219">
        <f t="shared" si="17"/>
        <v>1</v>
      </c>
      <c r="L219" t="str">
        <f t="shared" si="18"/>
        <v>Miami Dolphins</v>
      </c>
      <c r="M219">
        <f>COUNTIF($D$8:D219,L219)+COUNTIF($E$8:E219,L219)</f>
        <v>14</v>
      </c>
      <c r="N219">
        <f t="shared" si="19"/>
        <v>-1</v>
      </c>
    </row>
    <row r="220" spans="4:14" x14ac:dyDescent="0.25">
      <c r="D220" t="s">
        <v>10</v>
      </c>
      <c r="E220" t="s">
        <v>15</v>
      </c>
      <c r="F220">
        <v>13</v>
      </c>
      <c r="G220">
        <v>16</v>
      </c>
      <c r="H220">
        <f t="shared" si="15"/>
        <v>-3</v>
      </c>
      <c r="I220" t="str">
        <f t="shared" si="16"/>
        <v>St. Louis Rams</v>
      </c>
      <c r="J220">
        <f>COUNTIF($D$8:D220,I220)+COUNTIF($E$8:E220,I220)</f>
        <v>14</v>
      </c>
      <c r="K220">
        <f t="shared" si="17"/>
        <v>-1</v>
      </c>
      <c r="L220" t="str">
        <f t="shared" si="18"/>
        <v>Houston Texans</v>
      </c>
      <c r="M220">
        <f>COUNTIF($D$8:D220,L220)+COUNTIF($E$8:E220,L220)</f>
        <v>14</v>
      </c>
      <c r="N220">
        <f t="shared" si="19"/>
        <v>1</v>
      </c>
    </row>
    <row r="221" spans="4:14" x14ac:dyDescent="0.25">
      <c r="D221" t="s">
        <v>5</v>
      </c>
      <c r="E221" t="s">
        <v>25</v>
      </c>
      <c r="F221">
        <v>37</v>
      </c>
      <c r="G221">
        <v>36</v>
      </c>
      <c r="H221">
        <f t="shared" si="15"/>
        <v>1</v>
      </c>
      <c r="I221" t="str">
        <f t="shared" si="16"/>
        <v>Pittsburgh Steelers</v>
      </c>
      <c r="J221">
        <f>COUNTIF($D$8:D221,I221)+COUNTIF($E$8:E221,I221)</f>
        <v>14</v>
      </c>
      <c r="K221">
        <f t="shared" si="17"/>
        <v>1</v>
      </c>
      <c r="L221" t="str">
        <f t="shared" si="18"/>
        <v>Green Bay Packers</v>
      </c>
      <c r="M221">
        <f>COUNTIF($D$8:D221,L221)+COUNTIF($E$8:E221,L221)</f>
        <v>14</v>
      </c>
      <c r="N221">
        <f t="shared" si="19"/>
        <v>-1</v>
      </c>
    </row>
    <row r="222" spans="4:14" x14ac:dyDescent="0.25">
      <c r="D222" t="s">
        <v>28</v>
      </c>
      <c r="E222" t="s">
        <v>33</v>
      </c>
      <c r="F222">
        <v>19</v>
      </c>
      <c r="G222">
        <v>20</v>
      </c>
      <c r="H222">
        <f t="shared" si="15"/>
        <v>-1</v>
      </c>
      <c r="I222" t="str">
        <f t="shared" si="16"/>
        <v>Denver Broncos</v>
      </c>
      <c r="J222">
        <f>COUNTIF($D$8:D222,I222)+COUNTIF($E$8:E222,I222)</f>
        <v>14</v>
      </c>
      <c r="K222">
        <f t="shared" si="17"/>
        <v>-1</v>
      </c>
      <c r="L222" t="str">
        <f t="shared" si="18"/>
        <v>Oakland Raiders</v>
      </c>
      <c r="M222">
        <f>COUNTIF($D$8:D222,L222)+COUNTIF($E$8:E222,L222)</f>
        <v>14</v>
      </c>
      <c r="N222">
        <f t="shared" si="19"/>
        <v>1</v>
      </c>
    </row>
    <row r="223" spans="4:14" x14ac:dyDescent="0.25">
      <c r="D223" t="s">
        <v>9</v>
      </c>
      <c r="E223" t="s">
        <v>19</v>
      </c>
      <c r="F223">
        <v>7</v>
      </c>
      <c r="G223">
        <v>24</v>
      </c>
      <c r="H223">
        <f t="shared" si="15"/>
        <v>-17</v>
      </c>
      <c r="I223" t="str">
        <f t="shared" si="16"/>
        <v>Seattle Seahawks</v>
      </c>
      <c r="J223">
        <f>COUNTIF($D$8:D223,I223)+COUNTIF($E$8:E223,I223)</f>
        <v>14</v>
      </c>
      <c r="K223">
        <f t="shared" si="17"/>
        <v>-1</v>
      </c>
      <c r="L223" t="str">
        <f t="shared" si="18"/>
        <v>Tampa Bay Buccaneers</v>
      </c>
      <c r="M223">
        <f>COUNTIF($D$8:D223,L223)+COUNTIF($E$8:E223,L223)</f>
        <v>14</v>
      </c>
      <c r="N223">
        <f t="shared" si="19"/>
        <v>1</v>
      </c>
    </row>
    <row r="224" spans="4:14" x14ac:dyDescent="0.25">
      <c r="D224" t="s">
        <v>18</v>
      </c>
      <c r="E224" t="s">
        <v>21</v>
      </c>
      <c r="F224">
        <v>24</v>
      </c>
      <c r="G224">
        <v>31</v>
      </c>
      <c r="H224">
        <f t="shared" si="15"/>
        <v>-7</v>
      </c>
      <c r="I224" t="str">
        <f t="shared" si="16"/>
        <v>Detroit Lions</v>
      </c>
      <c r="J224">
        <f>COUNTIF($D$8:D224,I224)+COUNTIF($E$8:E224,I224)</f>
        <v>14</v>
      </c>
      <c r="K224">
        <f t="shared" si="17"/>
        <v>-1</v>
      </c>
      <c r="L224" t="str">
        <f t="shared" si="18"/>
        <v>Arizona Cardinals</v>
      </c>
      <c r="M224">
        <f>COUNTIF($D$8:D224,L224)+COUNTIF($E$8:E224,L224)</f>
        <v>14</v>
      </c>
      <c r="N224">
        <f t="shared" si="19"/>
        <v>1</v>
      </c>
    </row>
    <row r="225" spans="4:14" x14ac:dyDescent="0.25">
      <c r="D225" t="s">
        <v>14</v>
      </c>
      <c r="E225" t="s">
        <v>29</v>
      </c>
      <c r="F225">
        <v>34</v>
      </c>
      <c r="G225">
        <v>41</v>
      </c>
      <c r="H225">
        <f t="shared" si="15"/>
        <v>-7</v>
      </c>
      <c r="I225" t="str">
        <f t="shared" si="16"/>
        <v>Kansas City Chiefs</v>
      </c>
      <c r="J225">
        <f>COUNTIF($D$8:D225,I225)+COUNTIF($E$8:E225,I225)</f>
        <v>14</v>
      </c>
      <c r="K225">
        <f t="shared" si="17"/>
        <v>-1</v>
      </c>
      <c r="L225" t="str">
        <f t="shared" si="18"/>
        <v>Cleveland Browns</v>
      </c>
      <c r="M225">
        <f>COUNTIF($D$8:D225,L225)+COUNTIF($E$8:E225,L225)</f>
        <v>14</v>
      </c>
      <c r="N225">
        <f t="shared" si="19"/>
        <v>1</v>
      </c>
    </row>
    <row r="226" spans="4:14" x14ac:dyDescent="0.25">
      <c r="D226" t="s">
        <v>34</v>
      </c>
      <c r="E226" t="s">
        <v>27</v>
      </c>
      <c r="F226">
        <v>27</v>
      </c>
      <c r="G226">
        <v>24</v>
      </c>
      <c r="H226">
        <f t="shared" si="15"/>
        <v>3</v>
      </c>
      <c r="I226" t="str">
        <f t="shared" si="16"/>
        <v>San Diego Chargers</v>
      </c>
      <c r="J226">
        <f>COUNTIF($D$8:D226,I226)+COUNTIF($E$8:E226,I226)</f>
        <v>14</v>
      </c>
      <c r="K226">
        <f t="shared" si="17"/>
        <v>1</v>
      </c>
      <c r="L226" t="str">
        <f t="shared" si="18"/>
        <v>Cincinnati Bengals</v>
      </c>
      <c r="M226">
        <f>COUNTIF($D$8:D226,L226)+COUNTIF($E$8:E226,L226)</f>
        <v>14</v>
      </c>
      <c r="N226">
        <f t="shared" si="19"/>
        <v>-1</v>
      </c>
    </row>
    <row r="227" spans="4:14" x14ac:dyDescent="0.25">
      <c r="D227" t="s">
        <v>13</v>
      </c>
      <c r="E227" t="s">
        <v>26</v>
      </c>
      <c r="F227">
        <v>31</v>
      </c>
      <c r="G227">
        <v>7</v>
      </c>
      <c r="H227">
        <f t="shared" si="15"/>
        <v>24</v>
      </c>
      <c r="I227" t="str">
        <f t="shared" si="16"/>
        <v>Baltimore Ravens</v>
      </c>
      <c r="J227">
        <f>COUNTIF($D$8:D227,I227)+COUNTIF($E$8:E227,I227)</f>
        <v>14</v>
      </c>
      <c r="K227">
        <f t="shared" si="17"/>
        <v>1</v>
      </c>
      <c r="L227" t="str">
        <f t="shared" si="18"/>
        <v>Chicago Bears</v>
      </c>
      <c r="M227">
        <f>COUNTIF($D$8:D227,L227)+COUNTIF($E$8:E227,L227)</f>
        <v>14</v>
      </c>
      <c r="N227">
        <f t="shared" si="19"/>
        <v>-1</v>
      </c>
    </row>
    <row r="228" spans="4:14" x14ac:dyDescent="0.25">
      <c r="D228" t="s">
        <v>23</v>
      </c>
      <c r="E228" t="s">
        <v>30</v>
      </c>
      <c r="F228">
        <v>26</v>
      </c>
      <c r="G228">
        <v>7</v>
      </c>
      <c r="H228">
        <f t="shared" si="15"/>
        <v>19</v>
      </c>
      <c r="I228" t="str">
        <f t="shared" si="16"/>
        <v>Carolina Panthers</v>
      </c>
      <c r="J228">
        <f>COUNTIF($D$8:D228,I228)+COUNTIF($E$8:E228,I228)</f>
        <v>14</v>
      </c>
      <c r="K228">
        <f t="shared" si="17"/>
        <v>1</v>
      </c>
      <c r="L228" t="str">
        <f t="shared" si="18"/>
        <v>Minnesota Vikings</v>
      </c>
      <c r="M228">
        <f>COUNTIF($D$8:D228,L228)+COUNTIF($E$8:E228,L228)</f>
        <v>14</v>
      </c>
      <c r="N228">
        <f t="shared" si="19"/>
        <v>-1</v>
      </c>
    </row>
    <row r="229" spans="4:14" x14ac:dyDescent="0.25">
      <c r="D229" t="s">
        <v>36</v>
      </c>
      <c r="E229" t="s">
        <v>35</v>
      </c>
      <c r="F229">
        <v>10</v>
      </c>
      <c r="G229">
        <v>17</v>
      </c>
      <c r="H229">
        <f t="shared" si="15"/>
        <v>-7</v>
      </c>
      <c r="I229" t="str">
        <f t="shared" si="16"/>
        <v>Buffalo Bills</v>
      </c>
      <c r="J229">
        <f>COUNTIF($D$8:D229,I229)+COUNTIF($E$8:E229,I229)</f>
        <v>14</v>
      </c>
      <c r="K229">
        <f t="shared" si="17"/>
        <v>-1</v>
      </c>
      <c r="L229" t="str">
        <f t="shared" si="18"/>
        <v>New England Patriots</v>
      </c>
      <c r="M229">
        <f>COUNTIF($D$8:D229,L229)+COUNTIF($E$8:E229,L229)</f>
        <v>14</v>
      </c>
      <c r="N229">
        <f t="shared" si="19"/>
        <v>1</v>
      </c>
    </row>
    <row r="230" spans="4:14" x14ac:dyDescent="0.25">
      <c r="D230" t="s">
        <v>16</v>
      </c>
      <c r="E230" t="s">
        <v>7</v>
      </c>
      <c r="F230">
        <v>7</v>
      </c>
      <c r="G230">
        <v>10</v>
      </c>
      <c r="H230">
        <f t="shared" si="15"/>
        <v>-3</v>
      </c>
      <c r="I230" t="str">
        <f t="shared" si="16"/>
        <v>New York Jets</v>
      </c>
      <c r="J230">
        <f>COUNTIF($D$8:D230,I230)+COUNTIF($E$8:E230,I230)</f>
        <v>14</v>
      </c>
      <c r="K230">
        <f t="shared" si="17"/>
        <v>-1</v>
      </c>
      <c r="L230" t="str">
        <f t="shared" si="18"/>
        <v>Atlanta Falcons</v>
      </c>
      <c r="M230">
        <f>COUNTIF($D$8:D230,L230)+COUNTIF($E$8:E230,L230)</f>
        <v>14</v>
      </c>
      <c r="N230">
        <f t="shared" si="19"/>
        <v>1</v>
      </c>
    </row>
    <row r="231" spans="4:14" x14ac:dyDescent="0.25">
      <c r="D231" t="s">
        <v>12</v>
      </c>
      <c r="E231" t="s">
        <v>11</v>
      </c>
      <c r="F231">
        <v>12</v>
      </c>
      <c r="G231">
        <v>45</v>
      </c>
      <c r="H231">
        <f t="shared" si="15"/>
        <v>-33</v>
      </c>
      <c r="I231" t="str">
        <f t="shared" si="16"/>
        <v>Washington Redskins</v>
      </c>
      <c r="J231">
        <f>COUNTIF($D$8:D231,I231)+COUNTIF($E$8:E231,I231)</f>
        <v>14</v>
      </c>
      <c r="K231">
        <f t="shared" si="17"/>
        <v>-1</v>
      </c>
      <c r="L231" t="str">
        <f t="shared" si="18"/>
        <v>New York Giants</v>
      </c>
      <c r="M231">
        <f>COUNTIF($D$8:D231,L231)+COUNTIF($E$8:E231,L231)</f>
        <v>14</v>
      </c>
      <c r="N231">
        <f t="shared" si="19"/>
        <v>1</v>
      </c>
    </row>
    <row r="232" spans="4:14" x14ac:dyDescent="0.25">
      <c r="D232" t="s">
        <v>6</v>
      </c>
      <c r="E232" t="s">
        <v>34</v>
      </c>
      <c r="F232">
        <v>17</v>
      </c>
      <c r="G232">
        <v>42</v>
      </c>
      <c r="H232">
        <f t="shared" si="15"/>
        <v>-25</v>
      </c>
      <c r="I232" t="str">
        <f t="shared" si="16"/>
        <v>Tennessee Titans</v>
      </c>
      <c r="J232">
        <f>COUNTIF($D$8:D232,I232)+COUNTIF($E$8:E232,I232)</f>
        <v>15</v>
      </c>
      <c r="K232">
        <f t="shared" si="17"/>
        <v>-1</v>
      </c>
      <c r="L232" t="str">
        <f t="shared" si="18"/>
        <v>San Diego Chargers</v>
      </c>
      <c r="M232">
        <f>COUNTIF($D$8:D232,L232)+COUNTIF($E$8:E232,L232)</f>
        <v>15</v>
      </c>
      <c r="N232">
        <f t="shared" si="19"/>
        <v>1</v>
      </c>
    </row>
    <row r="233" spans="4:14" x14ac:dyDescent="0.25">
      <c r="D233" t="s">
        <v>11</v>
      </c>
      <c r="E233" t="s">
        <v>23</v>
      </c>
      <c r="F233">
        <v>9</v>
      </c>
      <c r="G233">
        <v>41</v>
      </c>
      <c r="H233">
        <f t="shared" si="15"/>
        <v>-32</v>
      </c>
      <c r="I233" t="str">
        <f t="shared" si="16"/>
        <v>New York Giants</v>
      </c>
      <c r="J233">
        <f>COUNTIF($D$8:D233,I233)+COUNTIF($E$8:E233,I233)</f>
        <v>15</v>
      </c>
      <c r="K233">
        <f t="shared" si="17"/>
        <v>-1</v>
      </c>
      <c r="L233" t="str">
        <f t="shared" si="18"/>
        <v>Carolina Panthers</v>
      </c>
      <c r="M233">
        <f>COUNTIF($D$8:D233,L233)+COUNTIF($E$8:E233,L233)</f>
        <v>15</v>
      </c>
      <c r="N233">
        <f t="shared" si="19"/>
        <v>1</v>
      </c>
    </row>
    <row r="234" spans="4:14" x14ac:dyDescent="0.25">
      <c r="D234" t="s">
        <v>17</v>
      </c>
      <c r="E234" t="s">
        <v>19</v>
      </c>
      <c r="F234">
        <v>17</v>
      </c>
      <c r="G234">
        <v>20</v>
      </c>
      <c r="H234">
        <f t="shared" si="15"/>
        <v>-3</v>
      </c>
      <c r="I234" t="str">
        <f t="shared" si="16"/>
        <v>New Orleans Saints</v>
      </c>
      <c r="J234">
        <f>COUNTIF($D$8:D234,I234)+COUNTIF($E$8:E234,I234)</f>
        <v>15</v>
      </c>
      <c r="K234">
        <f t="shared" si="17"/>
        <v>-1</v>
      </c>
      <c r="L234" t="str">
        <f t="shared" si="18"/>
        <v>Tampa Bay Buccaneers</v>
      </c>
      <c r="M234">
        <f>COUNTIF($D$8:D234,L234)+COUNTIF($E$8:E234,L234)</f>
        <v>15</v>
      </c>
      <c r="N234">
        <f t="shared" si="19"/>
        <v>1</v>
      </c>
    </row>
    <row r="235" spans="4:14" x14ac:dyDescent="0.25">
      <c r="D235" t="s">
        <v>35</v>
      </c>
      <c r="E235" t="s">
        <v>32</v>
      </c>
      <c r="F235">
        <v>35</v>
      </c>
      <c r="G235">
        <v>7</v>
      </c>
      <c r="H235">
        <f t="shared" si="15"/>
        <v>28</v>
      </c>
      <c r="I235" t="str">
        <f t="shared" si="16"/>
        <v>New England Patriots</v>
      </c>
      <c r="J235">
        <f>COUNTIF($D$8:D235,I235)+COUNTIF($E$8:E235,I235)</f>
        <v>15</v>
      </c>
      <c r="K235">
        <f t="shared" si="17"/>
        <v>1</v>
      </c>
      <c r="L235" t="str">
        <f t="shared" si="18"/>
        <v>Jacksonville Jaguars</v>
      </c>
      <c r="M235">
        <f>COUNTIF($D$8:D235,L235)+COUNTIF($E$8:E235,L235)</f>
        <v>15</v>
      </c>
      <c r="N235">
        <f t="shared" si="19"/>
        <v>-1</v>
      </c>
    </row>
    <row r="236" spans="4:14" x14ac:dyDescent="0.25">
      <c r="D236" t="s">
        <v>8</v>
      </c>
      <c r="E236" t="s">
        <v>15</v>
      </c>
      <c r="F236">
        <v>20</v>
      </c>
      <c r="G236">
        <v>27</v>
      </c>
      <c r="H236">
        <f t="shared" si="15"/>
        <v>-7</v>
      </c>
      <c r="I236" t="str">
        <f t="shared" si="16"/>
        <v>Miami Dolphins</v>
      </c>
      <c r="J236">
        <f>COUNTIF($D$8:D236,I236)+COUNTIF($E$8:E236,I236)</f>
        <v>15</v>
      </c>
      <c r="K236">
        <f t="shared" si="17"/>
        <v>-1</v>
      </c>
      <c r="L236" t="str">
        <f t="shared" si="18"/>
        <v>Houston Texans</v>
      </c>
      <c r="M236">
        <f>COUNTIF($D$8:D236,L236)+COUNTIF($E$8:E236,L236)</f>
        <v>15</v>
      </c>
      <c r="N236">
        <f t="shared" si="19"/>
        <v>1</v>
      </c>
    </row>
    <row r="237" spans="4:14" x14ac:dyDescent="0.25">
      <c r="D237" t="s">
        <v>5</v>
      </c>
      <c r="E237" t="s">
        <v>13</v>
      </c>
      <c r="F237">
        <v>23</v>
      </c>
      <c r="G237">
        <v>20</v>
      </c>
      <c r="H237">
        <f t="shared" si="15"/>
        <v>3</v>
      </c>
      <c r="I237" t="str">
        <f t="shared" si="16"/>
        <v>Pittsburgh Steelers</v>
      </c>
      <c r="J237">
        <f>COUNTIF($D$8:D237,I237)+COUNTIF($E$8:E237,I237)</f>
        <v>15</v>
      </c>
      <c r="K237">
        <f t="shared" si="17"/>
        <v>1</v>
      </c>
      <c r="L237" t="str">
        <f t="shared" si="18"/>
        <v>Baltimore Ravens</v>
      </c>
      <c r="M237">
        <f>COUNTIF($D$8:D237,L237)+COUNTIF($E$8:E237,L237)</f>
        <v>15</v>
      </c>
      <c r="N237">
        <f t="shared" si="19"/>
        <v>-1</v>
      </c>
    </row>
    <row r="238" spans="4:14" x14ac:dyDescent="0.25">
      <c r="D238" t="s">
        <v>22</v>
      </c>
      <c r="E238" t="s">
        <v>18</v>
      </c>
      <c r="F238">
        <v>20</v>
      </c>
      <c r="G238">
        <v>6</v>
      </c>
      <c r="H238">
        <f t="shared" si="15"/>
        <v>14</v>
      </c>
      <c r="I238" t="str">
        <f t="shared" si="16"/>
        <v>San Francisco 49ers</v>
      </c>
      <c r="J238">
        <f>COUNTIF($D$8:D238,I238)+COUNTIF($E$8:E238,I238)</f>
        <v>15</v>
      </c>
      <c r="K238">
        <f t="shared" si="17"/>
        <v>1</v>
      </c>
      <c r="L238" t="str">
        <f t="shared" si="18"/>
        <v>Detroit Lions</v>
      </c>
      <c r="M238">
        <f>COUNTIF($D$8:D238,L238)+COUNTIF($E$8:E238,L238)</f>
        <v>15</v>
      </c>
      <c r="N238">
        <f t="shared" si="19"/>
        <v>-1</v>
      </c>
    </row>
    <row r="239" spans="4:14" x14ac:dyDescent="0.25">
      <c r="D239" t="s">
        <v>24</v>
      </c>
      <c r="E239" t="s">
        <v>28</v>
      </c>
      <c r="F239">
        <v>30</v>
      </c>
      <c r="G239">
        <v>27</v>
      </c>
      <c r="H239">
        <f t="shared" si="15"/>
        <v>3</v>
      </c>
      <c r="I239" t="str">
        <f t="shared" si="16"/>
        <v>Philadelphia Eagles</v>
      </c>
      <c r="J239">
        <f>COUNTIF($D$8:D239,I239)+COUNTIF($E$8:E239,I239)</f>
        <v>15</v>
      </c>
      <c r="K239">
        <f t="shared" si="17"/>
        <v>1</v>
      </c>
      <c r="L239" t="str">
        <f t="shared" si="18"/>
        <v>Denver Broncos</v>
      </c>
      <c r="M239">
        <f>COUNTIF($D$8:D239,L239)+COUNTIF($E$8:E239,L239)</f>
        <v>15</v>
      </c>
      <c r="N239">
        <f t="shared" si="19"/>
        <v>-1</v>
      </c>
    </row>
    <row r="240" spans="4:14" x14ac:dyDescent="0.25">
      <c r="D240" t="s">
        <v>12</v>
      </c>
      <c r="E240" t="s">
        <v>20</v>
      </c>
      <c r="F240">
        <v>0</v>
      </c>
      <c r="G240">
        <v>17</v>
      </c>
      <c r="H240">
        <f t="shared" si="15"/>
        <v>-17</v>
      </c>
      <c r="I240" t="str">
        <f t="shared" si="16"/>
        <v>Washington Redskins</v>
      </c>
      <c r="J240">
        <f>COUNTIF($D$8:D240,I240)+COUNTIF($E$8:E240,I240)</f>
        <v>15</v>
      </c>
      <c r="K240">
        <f t="shared" si="17"/>
        <v>-1</v>
      </c>
      <c r="L240" t="str">
        <f t="shared" si="18"/>
        <v>Dallas Cowboys</v>
      </c>
      <c r="M240">
        <f>COUNTIF($D$8:D240,L240)+COUNTIF($E$8:E240,L240)</f>
        <v>15</v>
      </c>
      <c r="N240">
        <f t="shared" si="19"/>
        <v>1</v>
      </c>
    </row>
    <row r="241" spans="4:14" x14ac:dyDescent="0.25">
      <c r="D241" t="s">
        <v>21</v>
      </c>
      <c r="E241" t="s">
        <v>10</v>
      </c>
      <c r="F241">
        <v>31</v>
      </c>
      <c r="G241">
        <v>10</v>
      </c>
      <c r="H241">
        <f t="shared" si="15"/>
        <v>21</v>
      </c>
      <c r="I241" t="str">
        <f t="shared" si="16"/>
        <v>Arizona Cardinals</v>
      </c>
      <c r="J241">
        <f>COUNTIF($D$8:D241,I241)+COUNTIF($E$8:E241,I241)</f>
        <v>15</v>
      </c>
      <c r="K241">
        <f t="shared" si="17"/>
        <v>1</v>
      </c>
      <c r="L241" t="str">
        <f t="shared" si="18"/>
        <v>St. Louis Rams</v>
      </c>
      <c r="M241">
        <f>COUNTIF($D$8:D241,L241)+COUNTIF($E$8:E241,L241)</f>
        <v>15</v>
      </c>
      <c r="N241">
        <f t="shared" si="19"/>
        <v>-1</v>
      </c>
    </row>
    <row r="242" spans="4:14" x14ac:dyDescent="0.25">
      <c r="D242" t="s">
        <v>31</v>
      </c>
      <c r="E242" t="s">
        <v>16</v>
      </c>
      <c r="F242">
        <v>15</v>
      </c>
      <c r="G242">
        <v>29</v>
      </c>
      <c r="H242">
        <f t="shared" si="15"/>
        <v>-14</v>
      </c>
      <c r="I242" t="str">
        <f t="shared" si="16"/>
        <v>Indianapolis Colts</v>
      </c>
      <c r="J242">
        <f>COUNTIF($D$8:D242,I242)+COUNTIF($E$8:E242,I242)</f>
        <v>15</v>
      </c>
      <c r="K242">
        <f t="shared" si="17"/>
        <v>-1</v>
      </c>
      <c r="L242" t="str">
        <f t="shared" si="18"/>
        <v>New York Jets</v>
      </c>
      <c r="M242">
        <f>COUNTIF($D$8:D242,L242)+COUNTIF($E$8:E242,L242)</f>
        <v>15</v>
      </c>
      <c r="N242">
        <f t="shared" si="19"/>
        <v>1</v>
      </c>
    </row>
    <row r="243" spans="4:14" x14ac:dyDescent="0.25">
      <c r="D243" t="s">
        <v>29</v>
      </c>
      <c r="E243" t="s">
        <v>33</v>
      </c>
      <c r="F243">
        <v>23</v>
      </c>
      <c r="G243">
        <v>9</v>
      </c>
      <c r="H243">
        <f t="shared" si="15"/>
        <v>14</v>
      </c>
      <c r="I243" t="str">
        <f t="shared" si="16"/>
        <v>Cleveland Browns</v>
      </c>
      <c r="J243">
        <f>COUNTIF($D$8:D243,I243)+COUNTIF($E$8:E243,I243)</f>
        <v>15</v>
      </c>
      <c r="K243">
        <f t="shared" si="17"/>
        <v>1</v>
      </c>
      <c r="L243" t="str">
        <f t="shared" si="18"/>
        <v>Oakland Raiders</v>
      </c>
      <c r="M243">
        <f>COUNTIF($D$8:D243,L243)+COUNTIF($E$8:E243,L243)</f>
        <v>15</v>
      </c>
      <c r="N243">
        <f t="shared" si="19"/>
        <v>-1</v>
      </c>
    </row>
    <row r="244" spans="4:14" x14ac:dyDescent="0.25">
      <c r="D244" t="s">
        <v>7</v>
      </c>
      <c r="E244" t="s">
        <v>36</v>
      </c>
      <c r="F244">
        <v>31</v>
      </c>
      <c r="G244">
        <v>3</v>
      </c>
      <c r="H244">
        <f t="shared" si="15"/>
        <v>28</v>
      </c>
      <c r="I244" t="str">
        <f t="shared" si="16"/>
        <v>Atlanta Falcons</v>
      </c>
      <c r="J244">
        <f>COUNTIF($D$8:D244,I244)+COUNTIF($E$8:E244,I244)</f>
        <v>15</v>
      </c>
      <c r="K244">
        <f t="shared" si="17"/>
        <v>1</v>
      </c>
      <c r="L244" t="str">
        <f t="shared" si="18"/>
        <v>Buffalo Bills</v>
      </c>
      <c r="M244">
        <f>COUNTIF($D$8:D244,L244)+COUNTIF($E$8:E244,L244)</f>
        <v>15</v>
      </c>
      <c r="N244">
        <f t="shared" si="19"/>
        <v>-1</v>
      </c>
    </row>
    <row r="245" spans="4:14" x14ac:dyDescent="0.25">
      <c r="D245" t="s">
        <v>25</v>
      </c>
      <c r="E245" t="s">
        <v>9</v>
      </c>
      <c r="F245">
        <v>48</v>
      </c>
      <c r="G245">
        <v>10</v>
      </c>
      <c r="H245">
        <f t="shared" si="15"/>
        <v>38</v>
      </c>
      <c r="I245" t="str">
        <f t="shared" si="16"/>
        <v>Green Bay Packers</v>
      </c>
      <c r="J245">
        <f>COUNTIF($D$8:D245,I245)+COUNTIF($E$8:E245,I245)</f>
        <v>15</v>
      </c>
      <c r="K245">
        <f t="shared" si="17"/>
        <v>1</v>
      </c>
      <c r="L245" t="str">
        <f t="shared" si="18"/>
        <v>Seattle Seahawks</v>
      </c>
      <c r="M245">
        <f>COUNTIF($D$8:D245,L245)+COUNTIF($E$8:E245,L245)</f>
        <v>15</v>
      </c>
      <c r="N245">
        <f t="shared" si="19"/>
        <v>-1</v>
      </c>
    </row>
    <row r="246" spans="4:14" x14ac:dyDescent="0.25">
      <c r="D246" t="s">
        <v>27</v>
      </c>
      <c r="E246" t="s">
        <v>14</v>
      </c>
      <c r="F246">
        <v>17</v>
      </c>
      <c r="G246">
        <v>10</v>
      </c>
      <c r="H246">
        <f t="shared" si="15"/>
        <v>7</v>
      </c>
      <c r="I246" t="str">
        <f t="shared" si="16"/>
        <v>Cincinnati Bengals</v>
      </c>
      <c r="J246">
        <f>COUNTIF($D$8:D246,I246)+COUNTIF($E$8:E246,I246)</f>
        <v>15</v>
      </c>
      <c r="K246">
        <f t="shared" si="17"/>
        <v>1</v>
      </c>
      <c r="L246" t="str">
        <f t="shared" si="18"/>
        <v>Kansas City Chiefs</v>
      </c>
      <c r="M246">
        <f>COUNTIF($D$8:D246,L246)+COUNTIF($E$8:E246,L246)</f>
        <v>15</v>
      </c>
      <c r="N246">
        <f t="shared" si="19"/>
        <v>-1</v>
      </c>
    </row>
    <row r="247" spans="4:14" x14ac:dyDescent="0.25">
      <c r="D247" t="s">
        <v>26</v>
      </c>
      <c r="E247" t="s">
        <v>30</v>
      </c>
      <c r="F247">
        <v>36</v>
      </c>
      <c r="G247">
        <v>30</v>
      </c>
      <c r="H247">
        <f t="shared" si="15"/>
        <v>6</v>
      </c>
      <c r="I247" t="str">
        <f t="shared" si="16"/>
        <v>Chicago Bears</v>
      </c>
      <c r="J247">
        <f>COUNTIF($D$8:D247,I247)+COUNTIF($E$8:E247,I247)</f>
        <v>15</v>
      </c>
      <c r="K247">
        <f t="shared" si="17"/>
        <v>1</v>
      </c>
      <c r="L247" t="str">
        <f t="shared" si="18"/>
        <v>Minnesota Vikings</v>
      </c>
      <c r="M247">
        <f>COUNTIF($D$8:D247,L247)+COUNTIF($E$8:E247,L247)</f>
        <v>15</v>
      </c>
      <c r="N247">
        <f t="shared" si="19"/>
        <v>-1</v>
      </c>
    </row>
    <row r="248" spans="4:14" x14ac:dyDescent="0.25">
      <c r="D248" t="s">
        <v>34</v>
      </c>
      <c r="E248" t="s">
        <v>12</v>
      </c>
      <c r="F248">
        <v>23</v>
      </c>
      <c r="G248">
        <v>20</v>
      </c>
      <c r="H248">
        <f t="shared" si="15"/>
        <v>3</v>
      </c>
      <c r="I248" t="str">
        <f t="shared" si="16"/>
        <v>San Diego Chargers</v>
      </c>
      <c r="J248">
        <f>COUNTIF($D$8:D248,I248)+COUNTIF($E$8:E248,I248)</f>
        <v>16</v>
      </c>
      <c r="K248">
        <f t="shared" si="17"/>
        <v>1</v>
      </c>
      <c r="L248" t="str">
        <f t="shared" si="18"/>
        <v>Washington Redskins</v>
      </c>
      <c r="M248">
        <f>COUNTIF($D$8:D248,L248)+COUNTIF($E$8:E248,L248)</f>
        <v>16</v>
      </c>
      <c r="N248">
        <f t="shared" si="19"/>
        <v>-1</v>
      </c>
    </row>
    <row r="249" spans="4:14" x14ac:dyDescent="0.25">
      <c r="D249" t="s">
        <v>10</v>
      </c>
      <c r="E249" t="s">
        <v>22</v>
      </c>
      <c r="F249">
        <v>6</v>
      </c>
      <c r="G249">
        <v>28</v>
      </c>
      <c r="H249">
        <f t="shared" si="15"/>
        <v>-22</v>
      </c>
      <c r="I249" t="str">
        <f t="shared" si="16"/>
        <v>St. Louis Rams</v>
      </c>
      <c r="J249">
        <f>COUNTIF($D$8:D249,I249)+COUNTIF($E$8:E249,I249)</f>
        <v>16</v>
      </c>
      <c r="K249">
        <f t="shared" si="17"/>
        <v>-1</v>
      </c>
      <c r="L249" t="str">
        <f t="shared" si="18"/>
        <v>San Francisco 49ers</v>
      </c>
      <c r="M249">
        <f>COUNTIF($D$8:D249,L249)+COUNTIF($E$8:E249,L249)</f>
        <v>16</v>
      </c>
      <c r="N249">
        <f t="shared" si="19"/>
        <v>1</v>
      </c>
    </row>
    <row r="250" spans="4:14" x14ac:dyDescent="0.25">
      <c r="D250" t="s">
        <v>33</v>
      </c>
      <c r="E250" t="s">
        <v>13</v>
      </c>
      <c r="F250">
        <v>13</v>
      </c>
      <c r="G250">
        <v>21</v>
      </c>
      <c r="H250">
        <f t="shared" si="15"/>
        <v>-8</v>
      </c>
      <c r="I250" t="str">
        <f t="shared" si="16"/>
        <v>Oakland Raiders</v>
      </c>
      <c r="J250">
        <f>COUNTIF($D$8:D250,I250)+COUNTIF($E$8:E250,I250)</f>
        <v>16</v>
      </c>
      <c r="K250">
        <f t="shared" si="17"/>
        <v>-1</v>
      </c>
      <c r="L250" t="str">
        <f t="shared" si="18"/>
        <v>Baltimore Ravens</v>
      </c>
      <c r="M250">
        <f>COUNTIF($D$8:D250,L250)+COUNTIF($E$8:E250,L250)</f>
        <v>16</v>
      </c>
      <c r="N250">
        <f t="shared" si="19"/>
        <v>1</v>
      </c>
    </row>
    <row r="251" spans="4:14" x14ac:dyDescent="0.25">
      <c r="D251" t="s">
        <v>9</v>
      </c>
      <c r="E251" t="s">
        <v>6</v>
      </c>
      <c r="F251">
        <v>13</v>
      </c>
      <c r="G251">
        <v>17</v>
      </c>
      <c r="H251">
        <f t="shared" si="15"/>
        <v>-4</v>
      </c>
      <c r="I251" t="str">
        <f t="shared" si="16"/>
        <v>Seattle Seahawks</v>
      </c>
      <c r="J251">
        <f>COUNTIF($D$8:D251,I251)+COUNTIF($E$8:E251,I251)</f>
        <v>16</v>
      </c>
      <c r="K251">
        <f t="shared" si="17"/>
        <v>-1</v>
      </c>
      <c r="L251" t="str">
        <f t="shared" si="18"/>
        <v>Tennessee Titans</v>
      </c>
      <c r="M251">
        <f>COUNTIF($D$8:D251,L251)+COUNTIF($E$8:E251,L251)</f>
        <v>16</v>
      </c>
      <c r="N251">
        <f t="shared" si="19"/>
        <v>1</v>
      </c>
    </row>
    <row r="252" spans="4:14" x14ac:dyDescent="0.25">
      <c r="D252" t="s">
        <v>30</v>
      </c>
      <c r="E252" t="s">
        <v>11</v>
      </c>
      <c r="F252">
        <v>44</v>
      </c>
      <c r="G252">
        <v>7</v>
      </c>
      <c r="H252">
        <f t="shared" si="15"/>
        <v>37</v>
      </c>
      <c r="I252" t="str">
        <f t="shared" si="16"/>
        <v>Minnesota Vikings</v>
      </c>
      <c r="J252">
        <f>COUNTIF($D$8:D252,I252)+COUNTIF($E$8:E252,I252)</f>
        <v>16</v>
      </c>
      <c r="K252">
        <f t="shared" si="17"/>
        <v>1</v>
      </c>
      <c r="L252" t="str">
        <f t="shared" si="18"/>
        <v>New York Giants</v>
      </c>
      <c r="M252">
        <f>COUNTIF($D$8:D252,L252)+COUNTIF($E$8:E252,L252)</f>
        <v>16</v>
      </c>
      <c r="N252">
        <f t="shared" si="19"/>
        <v>-1</v>
      </c>
    </row>
    <row r="253" spans="4:14" x14ac:dyDescent="0.25">
      <c r="D253" t="s">
        <v>8</v>
      </c>
      <c r="E253" t="s">
        <v>5</v>
      </c>
      <c r="F253">
        <v>24</v>
      </c>
      <c r="G253">
        <v>30</v>
      </c>
      <c r="H253">
        <f t="shared" si="15"/>
        <v>-6</v>
      </c>
      <c r="I253" t="str">
        <f t="shared" si="16"/>
        <v>Miami Dolphins</v>
      </c>
      <c r="J253">
        <f>COUNTIF($D$8:D253,I253)+COUNTIF($E$8:E253,I253)</f>
        <v>16</v>
      </c>
      <c r="K253">
        <f t="shared" si="17"/>
        <v>-1</v>
      </c>
      <c r="L253" t="str">
        <f t="shared" si="18"/>
        <v>Pittsburgh Steelers</v>
      </c>
      <c r="M253">
        <f>COUNTIF($D$8:D253,L253)+COUNTIF($E$8:E253,L253)</f>
        <v>16</v>
      </c>
      <c r="N253">
        <f t="shared" si="19"/>
        <v>1</v>
      </c>
    </row>
    <row r="254" spans="4:14" x14ac:dyDescent="0.25">
      <c r="D254" t="s">
        <v>15</v>
      </c>
      <c r="E254" t="s">
        <v>35</v>
      </c>
      <c r="F254">
        <v>34</v>
      </c>
      <c r="G254">
        <v>27</v>
      </c>
      <c r="H254">
        <f t="shared" si="15"/>
        <v>7</v>
      </c>
      <c r="I254" t="str">
        <f t="shared" si="16"/>
        <v>Houston Texans</v>
      </c>
      <c r="J254">
        <f>COUNTIF($D$8:D254,I254)+COUNTIF($E$8:E254,I254)</f>
        <v>16</v>
      </c>
      <c r="K254">
        <f t="shared" si="17"/>
        <v>1</v>
      </c>
      <c r="L254" t="str">
        <f t="shared" si="18"/>
        <v>New England Patriots</v>
      </c>
      <c r="M254">
        <f>COUNTIF($D$8:D254,L254)+COUNTIF($E$8:E254,L254)</f>
        <v>16</v>
      </c>
      <c r="N254">
        <f t="shared" si="19"/>
        <v>-1</v>
      </c>
    </row>
    <row r="255" spans="4:14" x14ac:dyDescent="0.25">
      <c r="D255" t="s">
        <v>28</v>
      </c>
      <c r="E255" t="s">
        <v>14</v>
      </c>
      <c r="F255">
        <v>24</v>
      </c>
      <c r="G255">
        <v>44</v>
      </c>
      <c r="H255">
        <f t="shared" si="15"/>
        <v>-20</v>
      </c>
      <c r="I255" t="str">
        <f t="shared" si="16"/>
        <v>Denver Broncos</v>
      </c>
      <c r="J255">
        <f>COUNTIF($D$8:D255,I255)+COUNTIF($E$8:E255,I255)</f>
        <v>16</v>
      </c>
      <c r="K255">
        <f t="shared" si="17"/>
        <v>-1</v>
      </c>
      <c r="L255" t="str">
        <f t="shared" si="18"/>
        <v>Kansas City Chiefs</v>
      </c>
      <c r="M255">
        <f>COUNTIF($D$8:D255,L255)+COUNTIF($E$8:E255,L255)</f>
        <v>16</v>
      </c>
      <c r="N255">
        <f t="shared" si="19"/>
        <v>1</v>
      </c>
    </row>
    <row r="256" spans="4:14" x14ac:dyDescent="0.25">
      <c r="D256" t="s">
        <v>20</v>
      </c>
      <c r="E256" t="s">
        <v>24</v>
      </c>
      <c r="F256">
        <v>24</v>
      </c>
      <c r="G256">
        <v>0</v>
      </c>
      <c r="H256">
        <f t="shared" si="15"/>
        <v>24</v>
      </c>
      <c r="I256" t="str">
        <f t="shared" si="16"/>
        <v>Dallas Cowboys</v>
      </c>
      <c r="J256">
        <f>COUNTIF($D$8:D256,I256)+COUNTIF($E$8:E256,I256)</f>
        <v>16</v>
      </c>
      <c r="K256">
        <f t="shared" si="17"/>
        <v>1</v>
      </c>
      <c r="L256" t="str">
        <f t="shared" si="18"/>
        <v>Philadelphia Eagles</v>
      </c>
      <c r="M256">
        <f>COUNTIF($D$8:D256,L256)+COUNTIF($E$8:E256,L256)</f>
        <v>16</v>
      </c>
      <c r="N256">
        <f t="shared" si="19"/>
        <v>-1</v>
      </c>
    </row>
    <row r="257" spans="4:14" x14ac:dyDescent="0.25">
      <c r="D257" t="s">
        <v>19</v>
      </c>
      <c r="E257" t="s">
        <v>7</v>
      </c>
      <c r="F257">
        <v>10</v>
      </c>
      <c r="G257">
        <v>20</v>
      </c>
      <c r="H257">
        <f t="shared" si="15"/>
        <v>-10</v>
      </c>
      <c r="I257" t="str">
        <f t="shared" si="16"/>
        <v>Tampa Bay Buccaneers</v>
      </c>
      <c r="J257">
        <f>COUNTIF($D$8:D257,I257)+COUNTIF($E$8:E257,I257)</f>
        <v>16</v>
      </c>
      <c r="K257">
        <f t="shared" si="17"/>
        <v>-1</v>
      </c>
      <c r="L257" t="str">
        <f t="shared" si="18"/>
        <v>Atlanta Falcons</v>
      </c>
      <c r="M257">
        <f>COUNTIF($D$8:D257,L257)+COUNTIF($E$8:E257,L257)</f>
        <v>16</v>
      </c>
      <c r="N257">
        <f t="shared" si="19"/>
        <v>1</v>
      </c>
    </row>
    <row r="258" spans="4:14" x14ac:dyDescent="0.25">
      <c r="D258" t="s">
        <v>36</v>
      </c>
      <c r="E258" t="s">
        <v>31</v>
      </c>
      <c r="F258">
        <v>30</v>
      </c>
      <c r="G258">
        <v>7</v>
      </c>
      <c r="H258">
        <f t="shared" si="15"/>
        <v>23</v>
      </c>
      <c r="I258" t="str">
        <f t="shared" si="16"/>
        <v>Buffalo Bills</v>
      </c>
      <c r="J258">
        <f>COUNTIF($D$8:D258,I258)+COUNTIF($E$8:E258,I258)</f>
        <v>16</v>
      </c>
      <c r="K258">
        <f t="shared" si="17"/>
        <v>1</v>
      </c>
      <c r="L258" t="str">
        <f t="shared" si="18"/>
        <v>Indianapolis Colts</v>
      </c>
      <c r="M258">
        <f>COUNTIF($D$8:D258,L258)+COUNTIF($E$8:E258,L258)</f>
        <v>16</v>
      </c>
      <c r="N258">
        <f t="shared" si="19"/>
        <v>-1</v>
      </c>
    </row>
    <row r="259" spans="4:14" x14ac:dyDescent="0.25">
      <c r="D259" t="s">
        <v>23</v>
      </c>
      <c r="E259" t="s">
        <v>17</v>
      </c>
      <c r="F259">
        <v>23</v>
      </c>
      <c r="G259">
        <v>10</v>
      </c>
      <c r="H259">
        <f t="shared" si="15"/>
        <v>13</v>
      </c>
      <c r="I259" t="str">
        <f t="shared" si="16"/>
        <v>Carolina Panthers</v>
      </c>
      <c r="J259">
        <f>COUNTIF($D$8:D259,I259)+COUNTIF($E$8:E259,I259)</f>
        <v>16</v>
      </c>
      <c r="K259">
        <f t="shared" si="17"/>
        <v>1</v>
      </c>
      <c r="L259" t="str">
        <f t="shared" si="18"/>
        <v>New Orleans Saints</v>
      </c>
      <c r="M259">
        <f>COUNTIF($D$8:D259,L259)+COUNTIF($E$8:E259,L259)</f>
        <v>16</v>
      </c>
      <c r="N259">
        <f t="shared" si="19"/>
        <v>-1</v>
      </c>
    </row>
    <row r="260" spans="4:14" x14ac:dyDescent="0.25">
      <c r="D260" t="s">
        <v>18</v>
      </c>
      <c r="E260" t="s">
        <v>26</v>
      </c>
      <c r="F260">
        <v>23</v>
      </c>
      <c r="G260">
        <v>37</v>
      </c>
      <c r="H260">
        <f t="shared" si="15"/>
        <v>-14</v>
      </c>
      <c r="I260" t="str">
        <f t="shared" si="16"/>
        <v>Detroit Lions</v>
      </c>
      <c r="J260">
        <f>COUNTIF($D$8:D260,I260)+COUNTIF($E$8:E260,I260)</f>
        <v>16</v>
      </c>
      <c r="K260">
        <f t="shared" si="17"/>
        <v>-1</v>
      </c>
      <c r="L260" t="str">
        <f t="shared" si="18"/>
        <v>Chicago Bears</v>
      </c>
      <c r="M260">
        <f>COUNTIF($D$8:D260,L260)+COUNTIF($E$8:E260,L260)</f>
        <v>16</v>
      </c>
      <c r="N260">
        <f t="shared" si="19"/>
        <v>1</v>
      </c>
    </row>
    <row r="261" spans="4:14" x14ac:dyDescent="0.25">
      <c r="D261" t="s">
        <v>16</v>
      </c>
      <c r="E261" t="s">
        <v>27</v>
      </c>
      <c r="F261">
        <v>37</v>
      </c>
      <c r="G261">
        <v>0</v>
      </c>
      <c r="H261">
        <f t="shared" si="15"/>
        <v>37</v>
      </c>
      <c r="I261" t="str">
        <f t="shared" si="16"/>
        <v>New York Jets</v>
      </c>
      <c r="J261">
        <f>COUNTIF($D$8:D261,I261)+COUNTIF($E$8:E261,I261)</f>
        <v>16</v>
      </c>
      <c r="K261">
        <f t="shared" si="17"/>
        <v>1</v>
      </c>
      <c r="L261" t="str">
        <f t="shared" si="18"/>
        <v>Cincinnati Bengals</v>
      </c>
      <c r="M261">
        <f>COUNTIF($D$8:D261,L261)+COUNTIF($E$8:E261,L261)</f>
        <v>16</v>
      </c>
      <c r="N261">
        <f t="shared" si="19"/>
        <v>-1</v>
      </c>
    </row>
    <row r="262" spans="4:14" x14ac:dyDescent="0.25">
      <c r="D262" t="s">
        <v>29</v>
      </c>
      <c r="E262" t="s">
        <v>32</v>
      </c>
      <c r="F262">
        <v>23</v>
      </c>
      <c r="G262">
        <v>17</v>
      </c>
      <c r="H262">
        <f t="shared" si="15"/>
        <v>6</v>
      </c>
      <c r="I262" t="str">
        <f t="shared" si="16"/>
        <v>Cleveland Browns</v>
      </c>
      <c r="J262">
        <f>COUNTIF($D$8:D262,I262)+COUNTIF($E$8:E262,I262)</f>
        <v>16</v>
      </c>
      <c r="K262">
        <f t="shared" si="17"/>
        <v>1</v>
      </c>
      <c r="L262" t="str">
        <f t="shared" si="18"/>
        <v>Jacksonville Jaguars</v>
      </c>
      <c r="M262">
        <f>COUNTIF($D$8:D262,L262)+COUNTIF($E$8:E262,L262)</f>
        <v>16</v>
      </c>
      <c r="N262">
        <f t="shared" si="19"/>
        <v>-1</v>
      </c>
    </row>
    <row r="263" spans="4:14" x14ac:dyDescent="0.25">
      <c r="D263" t="s">
        <v>21</v>
      </c>
      <c r="E263" t="s">
        <v>25</v>
      </c>
      <c r="F263">
        <v>7</v>
      </c>
      <c r="G263">
        <v>33</v>
      </c>
      <c r="H263">
        <f t="shared" si="15"/>
        <v>-26</v>
      </c>
      <c r="I263" t="str">
        <f t="shared" si="16"/>
        <v>Arizona Cardinals</v>
      </c>
      <c r="J263">
        <f>COUNTIF($D$8:D263,I263)+COUNTIF($E$8:E263,I263)</f>
        <v>16</v>
      </c>
      <c r="K263">
        <f t="shared" si="17"/>
        <v>-1</v>
      </c>
      <c r="L263" t="str">
        <f t="shared" si="18"/>
        <v>Green Bay Packers</v>
      </c>
      <c r="M263">
        <f>COUNTIF($D$8:D263,L263)+COUNTIF($E$8:E263,L263)</f>
        <v>16</v>
      </c>
      <c r="N263">
        <f t="shared" si="19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F518"/>
  <sheetViews>
    <sheetView workbookViewId="0">
      <selection activeCell="E7" sqref="E7"/>
    </sheetView>
  </sheetViews>
  <sheetFormatPr defaultRowHeight="15" x14ac:dyDescent="0.25"/>
  <cols>
    <col min="4" max="4" width="21.140625" bestFit="1" customWidth="1"/>
  </cols>
  <sheetData>
    <row r="6" spans="4:6" x14ac:dyDescent="0.25">
      <c r="D6" t="s">
        <v>0</v>
      </c>
      <c r="E6" t="s">
        <v>37</v>
      </c>
      <c r="F6" t="s">
        <v>38</v>
      </c>
    </row>
    <row r="7" spans="4:6" x14ac:dyDescent="0.25">
      <c r="D7" t="s">
        <v>21</v>
      </c>
      <c r="E7">
        <v>1</v>
      </c>
      <c r="F7">
        <v>-1</v>
      </c>
    </row>
    <row r="8" spans="4:6" x14ac:dyDescent="0.25">
      <c r="D8" t="s">
        <v>21</v>
      </c>
      <c r="E8">
        <v>2</v>
      </c>
      <c r="F8">
        <v>1</v>
      </c>
    </row>
    <row r="9" spans="4:6" x14ac:dyDescent="0.25">
      <c r="D9" t="s">
        <v>21</v>
      </c>
      <c r="E9">
        <v>3</v>
      </c>
      <c r="F9">
        <v>-1</v>
      </c>
    </row>
    <row r="10" spans="4:6" x14ac:dyDescent="0.25">
      <c r="D10" t="s">
        <v>21</v>
      </c>
      <c r="E10">
        <v>4</v>
      </c>
      <c r="F10">
        <v>1</v>
      </c>
    </row>
    <row r="11" spans="4:6" x14ac:dyDescent="0.25">
      <c r="D11" t="s">
        <v>21</v>
      </c>
      <c r="E11">
        <v>5</v>
      </c>
      <c r="F11">
        <v>1</v>
      </c>
    </row>
    <row r="12" spans="4:6" x14ac:dyDescent="0.25">
      <c r="D12" t="s">
        <v>21</v>
      </c>
      <c r="E12">
        <v>6</v>
      </c>
      <c r="F12">
        <v>1</v>
      </c>
    </row>
    <row r="13" spans="4:6" x14ac:dyDescent="0.25">
      <c r="D13" t="s">
        <v>21</v>
      </c>
      <c r="E13">
        <v>7</v>
      </c>
      <c r="F13">
        <v>-1</v>
      </c>
    </row>
    <row r="14" spans="4:6" x14ac:dyDescent="0.25">
      <c r="D14" t="s">
        <v>21</v>
      </c>
      <c r="E14">
        <v>8</v>
      </c>
      <c r="F14">
        <v>1</v>
      </c>
    </row>
    <row r="15" spans="4:6" x14ac:dyDescent="0.25">
      <c r="D15" t="s">
        <v>21</v>
      </c>
      <c r="E15">
        <v>9</v>
      </c>
      <c r="F15">
        <v>1</v>
      </c>
    </row>
    <row r="16" spans="4:6" x14ac:dyDescent="0.25">
      <c r="D16" t="s">
        <v>21</v>
      </c>
      <c r="E16">
        <v>10</v>
      </c>
      <c r="F16">
        <v>1</v>
      </c>
    </row>
    <row r="17" spans="4:6" x14ac:dyDescent="0.25">
      <c r="D17" t="s">
        <v>21</v>
      </c>
      <c r="E17">
        <v>11</v>
      </c>
      <c r="F17">
        <v>-1</v>
      </c>
    </row>
    <row r="18" spans="4:6" x14ac:dyDescent="0.25">
      <c r="D18" t="s">
        <v>21</v>
      </c>
      <c r="E18">
        <v>12</v>
      </c>
      <c r="F18">
        <v>1</v>
      </c>
    </row>
    <row r="19" spans="4:6" x14ac:dyDescent="0.25">
      <c r="D19" t="s">
        <v>21</v>
      </c>
      <c r="E19">
        <v>13</v>
      </c>
      <c r="F19">
        <v>-1</v>
      </c>
    </row>
    <row r="20" spans="4:6" x14ac:dyDescent="0.25">
      <c r="D20" t="s">
        <v>21</v>
      </c>
      <c r="E20">
        <v>14</v>
      </c>
      <c r="F20">
        <v>1</v>
      </c>
    </row>
    <row r="21" spans="4:6" x14ac:dyDescent="0.25">
      <c r="D21" t="s">
        <v>21</v>
      </c>
      <c r="E21">
        <v>15</v>
      </c>
      <c r="F21">
        <v>1</v>
      </c>
    </row>
    <row r="22" spans="4:6" x14ac:dyDescent="0.25">
      <c r="D22" t="s">
        <v>21</v>
      </c>
      <c r="E22">
        <v>16</v>
      </c>
      <c r="F22">
        <v>-1</v>
      </c>
    </row>
    <row r="23" spans="4:6" x14ac:dyDescent="0.25">
      <c r="D23" t="s">
        <v>7</v>
      </c>
      <c r="E23">
        <v>1</v>
      </c>
      <c r="F23">
        <v>1</v>
      </c>
    </row>
    <row r="24" spans="4:6" x14ac:dyDescent="0.25">
      <c r="D24" t="s">
        <v>7</v>
      </c>
      <c r="E24">
        <v>2</v>
      </c>
      <c r="F24">
        <v>1</v>
      </c>
    </row>
    <row r="25" spans="4:6" x14ac:dyDescent="0.25">
      <c r="D25" t="s">
        <v>7</v>
      </c>
      <c r="E25">
        <v>3</v>
      </c>
      <c r="F25">
        <v>-1</v>
      </c>
    </row>
    <row r="26" spans="4:6" x14ac:dyDescent="0.25">
      <c r="D26" t="s">
        <v>7</v>
      </c>
      <c r="E26">
        <v>4</v>
      </c>
      <c r="F26">
        <v>1</v>
      </c>
    </row>
    <row r="27" spans="4:6" x14ac:dyDescent="0.25">
      <c r="D27" t="s">
        <v>7</v>
      </c>
      <c r="E27">
        <v>5</v>
      </c>
      <c r="F27">
        <v>1</v>
      </c>
    </row>
    <row r="28" spans="4:6" x14ac:dyDescent="0.25">
      <c r="D28" t="s">
        <v>7</v>
      </c>
      <c r="E28">
        <v>6</v>
      </c>
      <c r="F28">
        <v>-1</v>
      </c>
    </row>
    <row r="29" spans="4:6" x14ac:dyDescent="0.25">
      <c r="D29" t="s">
        <v>7</v>
      </c>
      <c r="E29">
        <v>7</v>
      </c>
      <c r="F29">
        <v>-1</v>
      </c>
    </row>
    <row r="30" spans="4:6" x14ac:dyDescent="0.25">
      <c r="D30" t="s">
        <v>7</v>
      </c>
      <c r="E30">
        <v>8</v>
      </c>
      <c r="F30">
        <v>1</v>
      </c>
    </row>
    <row r="31" spans="4:6" x14ac:dyDescent="0.25">
      <c r="D31" t="s">
        <v>7</v>
      </c>
      <c r="E31">
        <v>9</v>
      </c>
      <c r="F31">
        <v>-1</v>
      </c>
    </row>
    <row r="32" spans="4:6" x14ac:dyDescent="0.25">
      <c r="D32" t="s">
        <v>7</v>
      </c>
      <c r="E32">
        <v>10</v>
      </c>
      <c r="F32">
        <v>-1</v>
      </c>
    </row>
    <row r="33" spans="4:6" x14ac:dyDescent="0.25">
      <c r="D33" t="s">
        <v>7</v>
      </c>
      <c r="E33">
        <v>11</v>
      </c>
      <c r="F33">
        <v>1</v>
      </c>
    </row>
    <row r="34" spans="4:6" x14ac:dyDescent="0.25">
      <c r="D34" t="s">
        <v>7</v>
      </c>
      <c r="E34">
        <v>12</v>
      </c>
      <c r="F34">
        <v>-1</v>
      </c>
    </row>
    <row r="35" spans="4:6" x14ac:dyDescent="0.25">
      <c r="D35" t="s">
        <v>7</v>
      </c>
      <c r="E35">
        <v>13</v>
      </c>
      <c r="F35">
        <v>-1</v>
      </c>
    </row>
    <row r="36" spans="4:6" x14ac:dyDescent="0.25">
      <c r="D36" t="s">
        <v>7</v>
      </c>
      <c r="E36">
        <v>14</v>
      </c>
      <c r="F36">
        <v>1</v>
      </c>
    </row>
    <row r="37" spans="4:6" x14ac:dyDescent="0.25">
      <c r="D37" t="s">
        <v>7</v>
      </c>
      <c r="E37">
        <v>15</v>
      </c>
      <c r="F37">
        <v>1</v>
      </c>
    </row>
    <row r="38" spans="4:6" x14ac:dyDescent="0.25">
      <c r="D38" t="s">
        <v>7</v>
      </c>
      <c r="E38">
        <v>16</v>
      </c>
      <c r="F38">
        <v>1</v>
      </c>
    </row>
    <row r="39" spans="4:6" x14ac:dyDescent="0.25">
      <c r="D39" t="s">
        <v>13</v>
      </c>
      <c r="E39">
        <v>1</v>
      </c>
      <c r="F39">
        <v>1</v>
      </c>
    </row>
    <row r="40" spans="4:6" x14ac:dyDescent="0.25">
      <c r="D40" t="s">
        <v>13</v>
      </c>
      <c r="E40">
        <v>2</v>
      </c>
      <c r="F40">
        <v>1</v>
      </c>
    </row>
    <row r="41" spans="4:6" x14ac:dyDescent="0.25">
      <c r="D41" t="s">
        <v>13</v>
      </c>
      <c r="E41">
        <v>3</v>
      </c>
      <c r="F41">
        <v>1</v>
      </c>
    </row>
    <row r="42" spans="4:6" x14ac:dyDescent="0.25">
      <c r="D42" t="s">
        <v>13</v>
      </c>
      <c r="E42">
        <v>4</v>
      </c>
      <c r="F42">
        <v>-1</v>
      </c>
    </row>
    <row r="43" spans="4:6" x14ac:dyDescent="0.25">
      <c r="D43" t="s">
        <v>13</v>
      </c>
      <c r="E43">
        <v>5</v>
      </c>
      <c r="F43">
        <v>-1</v>
      </c>
    </row>
    <row r="44" spans="4:6" x14ac:dyDescent="0.25">
      <c r="D44" t="s">
        <v>13</v>
      </c>
      <c r="E44">
        <v>6</v>
      </c>
      <c r="F44">
        <v>-1</v>
      </c>
    </row>
    <row r="45" spans="4:6" x14ac:dyDescent="0.25">
      <c r="D45" t="s">
        <v>13</v>
      </c>
      <c r="E45">
        <v>7</v>
      </c>
      <c r="F45">
        <v>1</v>
      </c>
    </row>
    <row r="46" spans="4:6" x14ac:dyDescent="0.25">
      <c r="D46" t="s">
        <v>13</v>
      </c>
      <c r="E46">
        <v>8</v>
      </c>
      <c r="F46">
        <v>-1</v>
      </c>
    </row>
    <row r="47" spans="4:6" x14ac:dyDescent="0.25">
      <c r="D47" t="s">
        <v>13</v>
      </c>
      <c r="E47">
        <v>9</v>
      </c>
      <c r="F47">
        <v>1</v>
      </c>
    </row>
    <row r="48" spans="4:6" x14ac:dyDescent="0.25">
      <c r="D48" t="s">
        <v>13</v>
      </c>
      <c r="E48">
        <v>10</v>
      </c>
      <c r="F48">
        <v>-1</v>
      </c>
    </row>
    <row r="49" spans="4:6" x14ac:dyDescent="0.25">
      <c r="D49" t="s">
        <v>13</v>
      </c>
      <c r="E49">
        <v>11</v>
      </c>
      <c r="F49">
        <v>1</v>
      </c>
    </row>
    <row r="50" spans="4:6" x14ac:dyDescent="0.25">
      <c r="D50" t="s">
        <v>13</v>
      </c>
      <c r="E50">
        <v>12</v>
      </c>
      <c r="F50">
        <v>-1</v>
      </c>
    </row>
    <row r="51" spans="4:6" x14ac:dyDescent="0.25">
      <c r="D51" t="s">
        <v>13</v>
      </c>
      <c r="E51">
        <v>13</v>
      </c>
      <c r="F51">
        <v>1</v>
      </c>
    </row>
    <row r="52" spans="4:6" x14ac:dyDescent="0.25">
      <c r="D52" t="s">
        <v>13</v>
      </c>
      <c r="E52">
        <v>14</v>
      </c>
      <c r="F52">
        <v>1</v>
      </c>
    </row>
    <row r="53" spans="4:6" x14ac:dyDescent="0.25">
      <c r="D53" t="s">
        <v>13</v>
      </c>
      <c r="E53">
        <v>15</v>
      </c>
      <c r="F53">
        <v>-1</v>
      </c>
    </row>
    <row r="54" spans="4:6" x14ac:dyDescent="0.25">
      <c r="D54" t="s">
        <v>13</v>
      </c>
      <c r="E54">
        <v>16</v>
      </c>
      <c r="F54">
        <v>1</v>
      </c>
    </row>
    <row r="55" spans="4:6" x14ac:dyDescent="0.25">
      <c r="D55" t="s">
        <v>36</v>
      </c>
      <c r="E55">
        <v>1</v>
      </c>
      <c r="F55">
        <v>-1</v>
      </c>
    </row>
    <row r="56" spans="4:6" x14ac:dyDescent="0.25">
      <c r="D56" t="s">
        <v>36</v>
      </c>
      <c r="E56">
        <v>2</v>
      </c>
      <c r="F56">
        <v>1</v>
      </c>
    </row>
    <row r="57" spans="4:6" x14ac:dyDescent="0.25">
      <c r="D57" t="s">
        <v>36</v>
      </c>
      <c r="E57">
        <v>3</v>
      </c>
      <c r="F57">
        <v>-1</v>
      </c>
    </row>
    <row r="58" spans="4:6" x14ac:dyDescent="0.25">
      <c r="D58" t="s">
        <v>36</v>
      </c>
      <c r="E58">
        <v>4</v>
      </c>
      <c r="F58">
        <v>-1</v>
      </c>
    </row>
    <row r="59" spans="4:6" x14ac:dyDescent="0.25">
      <c r="D59" t="s">
        <v>36</v>
      </c>
      <c r="E59">
        <v>5</v>
      </c>
      <c r="F59">
        <v>-1</v>
      </c>
    </row>
    <row r="60" spans="4:6" x14ac:dyDescent="0.25">
      <c r="D60" t="s">
        <v>36</v>
      </c>
      <c r="E60">
        <v>6</v>
      </c>
      <c r="F60">
        <v>1</v>
      </c>
    </row>
    <row r="61" spans="4:6" x14ac:dyDescent="0.25">
      <c r="D61" t="s">
        <v>36</v>
      </c>
      <c r="E61">
        <v>7</v>
      </c>
      <c r="F61">
        <v>1</v>
      </c>
    </row>
    <row r="62" spans="4:6" x14ac:dyDescent="0.25">
      <c r="D62" t="s">
        <v>36</v>
      </c>
      <c r="E62">
        <v>8</v>
      </c>
      <c r="F62">
        <v>-1</v>
      </c>
    </row>
    <row r="63" spans="4:6" x14ac:dyDescent="0.25">
      <c r="D63" t="s">
        <v>36</v>
      </c>
      <c r="E63">
        <v>9</v>
      </c>
      <c r="F63">
        <v>-1</v>
      </c>
    </row>
    <row r="64" spans="4:6" x14ac:dyDescent="0.25">
      <c r="D64" t="s">
        <v>36</v>
      </c>
      <c r="E64">
        <v>10</v>
      </c>
      <c r="F64">
        <v>-1</v>
      </c>
    </row>
    <row r="65" spans="4:6" x14ac:dyDescent="0.25">
      <c r="D65" t="s">
        <v>36</v>
      </c>
      <c r="E65">
        <v>11</v>
      </c>
      <c r="F65">
        <v>1</v>
      </c>
    </row>
    <row r="66" spans="4:6" x14ac:dyDescent="0.25">
      <c r="D66" t="s">
        <v>36</v>
      </c>
      <c r="E66">
        <v>12</v>
      </c>
      <c r="F66">
        <v>-1</v>
      </c>
    </row>
    <row r="67" spans="4:6" x14ac:dyDescent="0.25">
      <c r="D67" t="s">
        <v>36</v>
      </c>
      <c r="E67">
        <v>13</v>
      </c>
      <c r="F67">
        <v>1</v>
      </c>
    </row>
    <row r="68" spans="4:6" x14ac:dyDescent="0.25">
      <c r="D68" t="s">
        <v>36</v>
      </c>
      <c r="E68">
        <v>14</v>
      </c>
      <c r="F68">
        <v>-1</v>
      </c>
    </row>
    <row r="69" spans="4:6" x14ac:dyDescent="0.25">
      <c r="D69" t="s">
        <v>36</v>
      </c>
      <c r="E69">
        <v>15</v>
      </c>
      <c r="F69">
        <v>-1</v>
      </c>
    </row>
    <row r="70" spans="4:6" x14ac:dyDescent="0.25">
      <c r="D70" t="s">
        <v>36</v>
      </c>
      <c r="E70">
        <v>16</v>
      </c>
      <c r="F70">
        <v>1</v>
      </c>
    </row>
    <row r="71" spans="4:6" x14ac:dyDescent="0.25">
      <c r="D71" t="s">
        <v>23</v>
      </c>
      <c r="E71">
        <v>1</v>
      </c>
      <c r="F71">
        <v>-1</v>
      </c>
    </row>
    <row r="72" spans="4:6" x14ac:dyDescent="0.25">
      <c r="D72" t="s">
        <v>23</v>
      </c>
      <c r="E72">
        <v>2</v>
      </c>
      <c r="F72">
        <v>-1</v>
      </c>
    </row>
    <row r="73" spans="4:6" x14ac:dyDescent="0.25">
      <c r="D73" t="s">
        <v>23</v>
      </c>
      <c r="E73">
        <v>3</v>
      </c>
      <c r="F73">
        <v>-1</v>
      </c>
    </row>
    <row r="74" spans="4:6" x14ac:dyDescent="0.25">
      <c r="D74" t="s">
        <v>23</v>
      </c>
      <c r="E74">
        <v>4</v>
      </c>
      <c r="F74">
        <v>1</v>
      </c>
    </row>
    <row r="75" spans="4:6" x14ac:dyDescent="0.25">
      <c r="D75" t="s">
        <v>23</v>
      </c>
      <c r="E75">
        <v>5</v>
      </c>
      <c r="F75">
        <v>1</v>
      </c>
    </row>
    <row r="76" spans="4:6" x14ac:dyDescent="0.25">
      <c r="D76" t="s">
        <v>23</v>
      </c>
      <c r="E76">
        <v>6</v>
      </c>
      <c r="F76">
        <v>-1</v>
      </c>
    </row>
    <row r="77" spans="4:6" x14ac:dyDescent="0.25">
      <c r="D77" t="s">
        <v>23</v>
      </c>
      <c r="E77">
        <v>7</v>
      </c>
      <c r="F77">
        <v>1</v>
      </c>
    </row>
    <row r="78" spans="4:6" x14ac:dyDescent="0.25">
      <c r="D78" t="s">
        <v>23</v>
      </c>
      <c r="E78">
        <v>8</v>
      </c>
      <c r="F78">
        <v>-1</v>
      </c>
    </row>
    <row r="79" spans="4:6" x14ac:dyDescent="0.25">
      <c r="D79" t="s">
        <v>23</v>
      </c>
      <c r="E79">
        <v>9</v>
      </c>
      <c r="F79">
        <v>1</v>
      </c>
    </row>
    <row r="80" spans="4:6" x14ac:dyDescent="0.25">
      <c r="D80" t="s">
        <v>23</v>
      </c>
      <c r="E80">
        <v>10</v>
      </c>
      <c r="F80">
        <v>-1</v>
      </c>
    </row>
    <row r="81" spans="4:6" x14ac:dyDescent="0.25">
      <c r="D81" t="s">
        <v>23</v>
      </c>
      <c r="E81">
        <v>11</v>
      </c>
      <c r="F81">
        <v>-1</v>
      </c>
    </row>
    <row r="82" spans="4:6" x14ac:dyDescent="0.25">
      <c r="D82" t="s">
        <v>23</v>
      </c>
      <c r="E82">
        <v>12</v>
      </c>
      <c r="F82">
        <v>1</v>
      </c>
    </row>
    <row r="83" spans="4:6" x14ac:dyDescent="0.25">
      <c r="D83" t="s">
        <v>23</v>
      </c>
      <c r="E83">
        <v>13</v>
      </c>
      <c r="F83">
        <v>-1</v>
      </c>
    </row>
    <row r="84" spans="4:6" x14ac:dyDescent="0.25">
      <c r="D84" t="s">
        <v>23</v>
      </c>
      <c r="E84">
        <v>14</v>
      </c>
      <c r="F84">
        <v>1</v>
      </c>
    </row>
    <row r="85" spans="4:6" x14ac:dyDescent="0.25">
      <c r="D85" t="s">
        <v>23</v>
      </c>
      <c r="E85">
        <v>15</v>
      </c>
      <c r="F85">
        <v>1</v>
      </c>
    </row>
    <row r="86" spans="4:6" x14ac:dyDescent="0.25">
      <c r="D86" t="s">
        <v>23</v>
      </c>
      <c r="E86">
        <v>16</v>
      </c>
      <c r="F86">
        <v>1</v>
      </c>
    </row>
    <row r="87" spans="4:6" x14ac:dyDescent="0.25">
      <c r="D87" t="s">
        <v>26</v>
      </c>
      <c r="E87">
        <v>1</v>
      </c>
      <c r="F87">
        <v>-1</v>
      </c>
    </row>
    <row r="88" spans="4:6" x14ac:dyDescent="0.25">
      <c r="D88" t="s">
        <v>26</v>
      </c>
      <c r="E88">
        <v>2</v>
      </c>
      <c r="F88">
        <v>1</v>
      </c>
    </row>
    <row r="89" spans="4:6" x14ac:dyDescent="0.25">
      <c r="D89" t="s">
        <v>26</v>
      </c>
      <c r="E89">
        <v>3</v>
      </c>
      <c r="F89">
        <v>1</v>
      </c>
    </row>
    <row r="90" spans="4:6" x14ac:dyDescent="0.25">
      <c r="D90" t="s">
        <v>26</v>
      </c>
      <c r="E90">
        <v>4</v>
      </c>
      <c r="F90">
        <v>1</v>
      </c>
    </row>
    <row r="91" spans="4:6" x14ac:dyDescent="0.25">
      <c r="D91" t="s">
        <v>26</v>
      </c>
      <c r="E91">
        <v>5</v>
      </c>
      <c r="F91">
        <v>-1</v>
      </c>
    </row>
    <row r="92" spans="4:6" x14ac:dyDescent="0.25">
      <c r="D92" t="s">
        <v>26</v>
      </c>
      <c r="E92">
        <v>6</v>
      </c>
      <c r="F92">
        <v>-1</v>
      </c>
    </row>
    <row r="93" spans="4:6" x14ac:dyDescent="0.25">
      <c r="D93" t="s">
        <v>26</v>
      </c>
      <c r="E93">
        <v>7</v>
      </c>
      <c r="F93">
        <v>1</v>
      </c>
    </row>
    <row r="94" spans="4:6" x14ac:dyDescent="0.25">
      <c r="D94" t="s">
        <v>26</v>
      </c>
      <c r="E94">
        <v>8</v>
      </c>
      <c r="F94">
        <v>-1</v>
      </c>
    </row>
    <row r="95" spans="4:6" x14ac:dyDescent="0.25">
      <c r="D95" t="s">
        <v>26</v>
      </c>
      <c r="E95">
        <v>9</v>
      </c>
      <c r="F95">
        <v>-1</v>
      </c>
    </row>
    <row r="96" spans="4:6" x14ac:dyDescent="0.25">
      <c r="D96" t="s">
        <v>26</v>
      </c>
      <c r="E96">
        <v>10</v>
      </c>
      <c r="F96">
        <v>-1</v>
      </c>
    </row>
    <row r="97" spans="4:6" x14ac:dyDescent="0.25">
      <c r="D97" t="s">
        <v>26</v>
      </c>
      <c r="E97">
        <v>11</v>
      </c>
      <c r="F97">
        <v>-1</v>
      </c>
    </row>
    <row r="98" spans="4:6" x14ac:dyDescent="0.25">
      <c r="D98" t="s">
        <v>26</v>
      </c>
      <c r="E98">
        <v>12</v>
      </c>
      <c r="F98">
        <v>1</v>
      </c>
    </row>
    <row r="99" spans="4:6" x14ac:dyDescent="0.25">
      <c r="D99" t="s">
        <v>26</v>
      </c>
      <c r="E99">
        <v>13</v>
      </c>
      <c r="F99">
        <v>-1</v>
      </c>
    </row>
    <row r="100" spans="4:6" x14ac:dyDescent="0.25">
      <c r="D100" t="s">
        <v>26</v>
      </c>
      <c r="E100">
        <v>14</v>
      </c>
      <c r="F100">
        <v>-1</v>
      </c>
    </row>
    <row r="101" spans="4:6" x14ac:dyDescent="0.25">
      <c r="D101" t="s">
        <v>26</v>
      </c>
      <c r="E101">
        <v>15</v>
      </c>
      <c r="F101">
        <v>1</v>
      </c>
    </row>
    <row r="102" spans="4:6" x14ac:dyDescent="0.25">
      <c r="D102" t="s">
        <v>26</v>
      </c>
      <c r="E102">
        <v>16</v>
      </c>
      <c r="F102">
        <v>1</v>
      </c>
    </row>
    <row r="103" spans="4:6" x14ac:dyDescent="0.25">
      <c r="D103" t="s">
        <v>27</v>
      </c>
      <c r="E103">
        <v>1</v>
      </c>
      <c r="F103">
        <v>-1</v>
      </c>
    </row>
    <row r="104" spans="4:6" x14ac:dyDescent="0.25">
      <c r="D104" t="s">
        <v>27</v>
      </c>
      <c r="E104">
        <v>2</v>
      </c>
      <c r="F104">
        <v>1</v>
      </c>
    </row>
    <row r="105" spans="4:6" x14ac:dyDescent="0.25">
      <c r="D105" t="s">
        <v>27</v>
      </c>
      <c r="E105">
        <v>3</v>
      </c>
      <c r="F105">
        <v>1</v>
      </c>
    </row>
    <row r="106" spans="4:6" x14ac:dyDescent="0.25">
      <c r="D106" t="s">
        <v>27</v>
      </c>
      <c r="E106">
        <v>4</v>
      </c>
      <c r="F106">
        <v>1</v>
      </c>
    </row>
    <row r="107" spans="4:6" x14ac:dyDescent="0.25">
      <c r="D107" t="s">
        <v>27</v>
      </c>
      <c r="E107">
        <v>5</v>
      </c>
      <c r="F107">
        <v>1</v>
      </c>
    </row>
    <row r="108" spans="4:6" x14ac:dyDescent="0.25">
      <c r="D108" t="s">
        <v>27</v>
      </c>
      <c r="E108">
        <v>6</v>
      </c>
      <c r="F108">
        <v>-1</v>
      </c>
    </row>
    <row r="109" spans="4:6" x14ac:dyDescent="0.25">
      <c r="D109" t="s">
        <v>27</v>
      </c>
      <c r="E109">
        <v>7</v>
      </c>
      <c r="F109">
        <v>1</v>
      </c>
    </row>
    <row r="110" spans="4:6" x14ac:dyDescent="0.25">
      <c r="D110" t="s">
        <v>27</v>
      </c>
      <c r="E110">
        <v>8</v>
      </c>
      <c r="F110">
        <v>1</v>
      </c>
    </row>
    <row r="111" spans="4:6" x14ac:dyDescent="0.25">
      <c r="D111" t="s">
        <v>27</v>
      </c>
      <c r="E111">
        <v>9</v>
      </c>
      <c r="F111">
        <v>1</v>
      </c>
    </row>
    <row r="112" spans="4:6" x14ac:dyDescent="0.25">
      <c r="D112" t="s">
        <v>27</v>
      </c>
      <c r="E112">
        <v>10</v>
      </c>
      <c r="F112">
        <v>-1</v>
      </c>
    </row>
    <row r="113" spans="4:6" x14ac:dyDescent="0.25">
      <c r="D113" t="s">
        <v>27</v>
      </c>
      <c r="E113">
        <v>11</v>
      </c>
      <c r="F113">
        <v>1</v>
      </c>
    </row>
    <row r="114" spans="4:6" x14ac:dyDescent="0.25">
      <c r="D114" t="s">
        <v>27</v>
      </c>
      <c r="E114">
        <v>12</v>
      </c>
      <c r="F114">
        <v>1</v>
      </c>
    </row>
    <row r="115" spans="4:6" x14ac:dyDescent="0.25">
      <c r="D115" t="s">
        <v>27</v>
      </c>
      <c r="E115">
        <v>13</v>
      </c>
      <c r="F115">
        <v>-1</v>
      </c>
    </row>
    <row r="116" spans="4:6" x14ac:dyDescent="0.25">
      <c r="D116" t="s">
        <v>27</v>
      </c>
      <c r="E116">
        <v>14</v>
      </c>
      <c r="F116">
        <v>-1</v>
      </c>
    </row>
    <row r="117" spans="4:6" x14ac:dyDescent="0.25">
      <c r="D117" t="s">
        <v>27</v>
      </c>
      <c r="E117">
        <v>15</v>
      </c>
      <c r="F117">
        <v>1</v>
      </c>
    </row>
    <row r="118" spans="4:6" x14ac:dyDescent="0.25">
      <c r="D118" t="s">
        <v>27</v>
      </c>
      <c r="E118">
        <v>16</v>
      </c>
      <c r="F118">
        <v>-1</v>
      </c>
    </row>
    <row r="119" spans="4:6" x14ac:dyDescent="0.25">
      <c r="D119" t="s">
        <v>29</v>
      </c>
      <c r="E119">
        <v>1</v>
      </c>
      <c r="F119">
        <v>-1</v>
      </c>
    </row>
    <row r="120" spans="4:6" x14ac:dyDescent="0.25">
      <c r="D120" t="s">
        <v>29</v>
      </c>
      <c r="E120">
        <v>2</v>
      </c>
      <c r="F120">
        <v>-1</v>
      </c>
    </row>
    <row r="121" spans="4:6" x14ac:dyDescent="0.25">
      <c r="D121" t="s">
        <v>29</v>
      </c>
      <c r="E121">
        <v>3</v>
      </c>
      <c r="F121">
        <v>-1</v>
      </c>
    </row>
    <row r="122" spans="4:6" x14ac:dyDescent="0.25">
      <c r="D122" t="s">
        <v>29</v>
      </c>
      <c r="E122">
        <v>4</v>
      </c>
      <c r="F122">
        <v>-1</v>
      </c>
    </row>
    <row r="123" spans="4:6" x14ac:dyDescent="0.25">
      <c r="D123" t="s">
        <v>29</v>
      </c>
      <c r="E123">
        <v>5</v>
      </c>
      <c r="F123">
        <v>1</v>
      </c>
    </row>
    <row r="124" spans="4:6" x14ac:dyDescent="0.25">
      <c r="D124" t="s">
        <v>29</v>
      </c>
      <c r="E124">
        <v>6</v>
      </c>
      <c r="F124">
        <v>-1</v>
      </c>
    </row>
    <row r="125" spans="4:6" x14ac:dyDescent="0.25">
      <c r="D125" t="s">
        <v>29</v>
      </c>
      <c r="E125">
        <v>7</v>
      </c>
      <c r="F125">
        <v>-1</v>
      </c>
    </row>
    <row r="126" spans="4:6" x14ac:dyDescent="0.25">
      <c r="D126" t="s">
        <v>29</v>
      </c>
      <c r="E126">
        <v>8</v>
      </c>
      <c r="F126">
        <v>-1</v>
      </c>
    </row>
    <row r="127" spans="4:6" x14ac:dyDescent="0.25">
      <c r="D127" t="s">
        <v>29</v>
      </c>
      <c r="E127">
        <v>9</v>
      </c>
      <c r="F127">
        <v>-1</v>
      </c>
    </row>
    <row r="128" spans="4:6" x14ac:dyDescent="0.25">
      <c r="D128" t="s">
        <v>29</v>
      </c>
      <c r="E128">
        <v>10</v>
      </c>
      <c r="F128">
        <v>-1</v>
      </c>
    </row>
    <row r="129" spans="4:6" x14ac:dyDescent="0.25">
      <c r="D129" t="s">
        <v>29</v>
      </c>
      <c r="E129">
        <v>11</v>
      </c>
      <c r="F129">
        <v>-1</v>
      </c>
    </row>
    <row r="130" spans="4:6" x14ac:dyDescent="0.25">
      <c r="D130" t="s">
        <v>29</v>
      </c>
      <c r="E130">
        <v>12</v>
      </c>
      <c r="F130">
        <v>-1</v>
      </c>
    </row>
    <row r="131" spans="4:6" x14ac:dyDescent="0.25">
      <c r="D131" t="s">
        <v>29</v>
      </c>
      <c r="E131">
        <v>13</v>
      </c>
      <c r="F131">
        <v>1</v>
      </c>
    </row>
    <row r="132" spans="4:6" x14ac:dyDescent="0.25">
      <c r="D132" t="s">
        <v>29</v>
      </c>
      <c r="E132">
        <v>14</v>
      </c>
      <c r="F132">
        <v>1</v>
      </c>
    </row>
    <row r="133" spans="4:6" x14ac:dyDescent="0.25">
      <c r="D133" t="s">
        <v>29</v>
      </c>
      <c r="E133">
        <v>15</v>
      </c>
      <c r="F133">
        <v>1</v>
      </c>
    </row>
    <row r="134" spans="4:6" x14ac:dyDescent="0.25">
      <c r="D134" t="s">
        <v>29</v>
      </c>
      <c r="E134">
        <v>16</v>
      </c>
      <c r="F134">
        <v>1</v>
      </c>
    </row>
    <row r="135" spans="4:6" x14ac:dyDescent="0.25">
      <c r="D135" t="s">
        <v>20</v>
      </c>
      <c r="E135">
        <v>1</v>
      </c>
      <c r="F135">
        <v>1</v>
      </c>
    </row>
    <row r="136" spans="4:6" x14ac:dyDescent="0.25">
      <c r="D136" t="s">
        <v>20</v>
      </c>
      <c r="E136">
        <v>2</v>
      </c>
      <c r="F136">
        <v>-1</v>
      </c>
    </row>
    <row r="137" spans="4:6" x14ac:dyDescent="0.25">
      <c r="D137" t="s">
        <v>20</v>
      </c>
      <c r="E137">
        <v>3</v>
      </c>
      <c r="F137">
        <v>1</v>
      </c>
    </row>
    <row r="138" spans="4:6" x14ac:dyDescent="0.25">
      <c r="D138" t="s">
        <v>20</v>
      </c>
      <c r="E138">
        <v>4</v>
      </c>
      <c r="F138">
        <v>-1</v>
      </c>
    </row>
    <row r="139" spans="4:6" x14ac:dyDescent="0.25">
      <c r="D139" t="s">
        <v>20</v>
      </c>
      <c r="E139">
        <v>5</v>
      </c>
      <c r="F139">
        <v>1</v>
      </c>
    </row>
    <row r="140" spans="4:6" x14ac:dyDescent="0.25">
      <c r="D140" t="s">
        <v>20</v>
      </c>
      <c r="E140">
        <v>6</v>
      </c>
      <c r="F140">
        <v>1</v>
      </c>
    </row>
    <row r="141" spans="4:6" x14ac:dyDescent="0.25">
      <c r="D141" t="s">
        <v>20</v>
      </c>
      <c r="E141">
        <v>7</v>
      </c>
      <c r="F141">
        <v>1</v>
      </c>
    </row>
    <row r="142" spans="4:6" x14ac:dyDescent="0.25">
      <c r="D142" t="s">
        <v>20</v>
      </c>
      <c r="E142">
        <v>8</v>
      </c>
      <c r="F142">
        <v>1</v>
      </c>
    </row>
    <row r="143" spans="4:6" x14ac:dyDescent="0.25">
      <c r="D143" t="s">
        <v>20</v>
      </c>
      <c r="E143">
        <v>9</v>
      </c>
      <c r="F143">
        <v>-1</v>
      </c>
    </row>
    <row r="144" spans="4:6" x14ac:dyDescent="0.25">
      <c r="D144" t="s">
        <v>20</v>
      </c>
      <c r="E144">
        <v>10</v>
      </c>
      <c r="F144">
        <v>1</v>
      </c>
    </row>
    <row r="145" spans="4:6" x14ac:dyDescent="0.25">
      <c r="D145" t="s">
        <v>20</v>
      </c>
      <c r="E145">
        <v>11</v>
      </c>
      <c r="F145">
        <v>1</v>
      </c>
    </row>
    <row r="146" spans="4:6" x14ac:dyDescent="0.25">
      <c r="D146" t="s">
        <v>20</v>
      </c>
      <c r="E146">
        <v>12</v>
      </c>
      <c r="F146">
        <v>-1</v>
      </c>
    </row>
    <row r="147" spans="4:6" x14ac:dyDescent="0.25">
      <c r="D147" t="s">
        <v>20</v>
      </c>
      <c r="E147">
        <v>13</v>
      </c>
      <c r="F147">
        <v>-1</v>
      </c>
    </row>
    <row r="148" spans="4:6" x14ac:dyDescent="0.25">
      <c r="D148" t="s">
        <v>20</v>
      </c>
      <c r="E148">
        <v>14</v>
      </c>
      <c r="F148">
        <v>1</v>
      </c>
    </row>
    <row r="149" spans="4:6" x14ac:dyDescent="0.25">
      <c r="D149" t="s">
        <v>20</v>
      </c>
      <c r="E149">
        <v>15</v>
      </c>
      <c r="F149">
        <v>1</v>
      </c>
    </row>
    <row r="150" spans="4:6" x14ac:dyDescent="0.25">
      <c r="D150" t="s">
        <v>20</v>
      </c>
      <c r="E150">
        <v>16</v>
      </c>
      <c r="F150">
        <v>1</v>
      </c>
    </row>
    <row r="151" spans="4:6" x14ac:dyDescent="0.25">
      <c r="D151" t="s">
        <v>28</v>
      </c>
      <c r="E151">
        <v>1</v>
      </c>
      <c r="F151">
        <v>1</v>
      </c>
    </row>
    <row r="152" spans="4:6" x14ac:dyDescent="0.25">
      <c r="D152" t="s">
        <v>28</v>
      </c>
      <c r="E152">
        <v>2</v>
      </c>
      <c r="F152">
        <v>1</v>
      </c>
    </row>
    <row r="153" spans="4:6" x14ac:dyDescent="0.25">
      <c r="D153" t="s">
        <v>28</v>
      </c>
      <c r="E153">
        <v>3</v>
      </c>
      <c r="F153">
        <v>1</v>
      </c>
    </row>
    <row r="154" spans="4:6" x14ac:dyDescent="0.25">
      <c r="D154" t="s">
        <v>28</v>
      </c>
      <c r="E154">
        <v>4</v>
      </c>
      <c r="F154">
        <v>1</v>
      </c>
    </row>
    <row r="155" spans="4:6" x14ac:dyDescent="0.25">
      <c r="D155" t="s">
        <v>28</v>
      </c>
      <c r="E155">
        <v>5</v>
      </c>
      <c r="F155">
        <v>1</v>
      </c>
    </row>
    <row r="156" spans="4:6" x14ac:dyDescent="0.25">
      <c r="D156" t="s">
        <v>28</v>
      </c>
      <c r="E156">
        <v>6</v>
      </c>
      <c r="F156">
        <v>1</v>
      </c>
    </row>
    <row r="157" spans="4:6" x14ac:dyDescent="0.25">
      <c r="D157" t="s">
        <v>28</v>
      </c>
      <c r="E157">
        <v>7</v>
      </c>
      <c r="F157">
        <v>-1</v>
      </c>
    </row>
    <row r="158" spans="4:6" x14ac:dyDescent="0.25">
      <c r="D158" t="s">
        <v>28</v>
      </c>
      <c r="E158">
        <v>8</v>
      </c>
      <c r="F158">
        <v>-1</v>
      </c>
    </row>
    <row r="159" spans="4:6" x14ac:dyDescent="0.25">
      <c r="D159" t="s">
        <v>28</v>
      </c>
      <c r="E159">
        <v>9</v>
      </c>
      <c r="F159">
        <v>-1</v>
      </c>
    </row>
    <row r="160" spans="4:6" x14ac:dyDescent="0.25">
      <c r="D160" t="s">
        <v>28</v>
      </c>
      <c r="E160">
        <v>10</v>
      </c>
      <c r="F160">
        <v>-1</v>
      </c>
    </row>
    <row r="161" spans="4:6" x14ac:dyDescent="0.25">
      <c r="D161" t="s">
        <v>28</v>
      </c>
      <c r="E161">
        <v>11</v>
      </c>
      <c r="F161">
        <v>1</v>
      </c>
    </row>
    <row r="162" spans="4:6" x14ac:dyDescent="0.25">
      <c r="D162" t="s">
        <v>28</v>
      </c>
      <c r="E162">
        <v>12</v>
      </c>
      <c r="F162">
        <v>1</v>
      </c>
    </row>
    <row r="163" spans="4:6" x14ac:dyDescent="0.25">
      <c r="D163" t="s">
        <v>28</v>
      </c>
      <c r="E163">
        <v>13</v>
      </c>
      <c r="F163">
        <v>-1</v>
      </c>
    </row>
    <row r="164" spans="4:6" x14ac:dyDescent="0.25">
      <c r="D164" t="s">
        <v>28</v>
      </c>
      <c r="E164">
        <v>14</v>
      </c>
      <c r="F164">
        <v>-1</v>
      </c>
    </row>
    <row r="165" spans="4:6" x14ac:dyDescent="0.25">
      <c r="D165" t="s">
        <v>28</v>
      </c>
      <c r="E165">
        <v>15</v>
      </c>
      <c r="F165">
        <v>-1</v>
      </c>
    </row>
    <row r="166" spans="4:6" x14ac:dyDescent="0.25">
      <c r="D166" t="s">
        <v>28</v>
      </c>
      <c r="E166">
        <v>16</v>
      </c>
      <c r="F166">
        <v>-1</v>
      </c>
    </row>
    <row r="167" spans="4:6" x14ac:dyDescent="0.25">
      <c r="D167" t="s">
        <v>18</v>
      </c>
      <c r="E167">
        <v>1</v>
      </c>
      <c r="F167">
        <v>-1</v>
      </c>
    </row>
    <row r="168" spans="4:6" x14ac:dyDescent="0.25">
      <c r="D168" t="s">
        <v>18</v>
      </c>
      <c r="E168">
        <v>2</v>
      </c>
      <c r="F168">
        <v>-1</v>
      </c>
    </row>
    <row r="169" spans="4:6" x14ac:dyDescent="0.25">
      <c r="D169" t="s">
        <v>18</v>
      </c>
      <c r="E169">
        <v>3</v>
      </c>
      <c r="F169">
        <v>1</v>
      </c>
    </row>
    <row r="170" spans="4:6" x14ac:dyDescent="0.25">
      <c r="D170" t="s">
        <v>18</v>
      </c>
      <c r="E170">
        <v>4</v>
      </c>
      <c r="F170">
        <v>-1</v>
      </c>
    </row>
    <row r="171" spans="4:6" x14ac:dyDescent="0.25">
      <c r="D171" t="s">
        <v>18</v>
      </c>
      <c r="E171">
        <v>5</v>
      </c>
      <c r="F171">
        <v>-1</v>
      </c>
    </row>
    <row r="172" spans="4:6" x14ac:dyDescent="0.25">
      <c r="D172" t="s">
        <v>18</v>
      </c>
      <c r="E172">
        <v>6</v>
      </c>
      <c r="F172">
        <v>-1</v>
      </c>
    </row>
    <row r="173" spans="4:6" x14ac:dyDescent="0.25">
      <c r="D173" t="s">
        <v>18</v>
      </c>
      <c r="E173">
        <v>7</v>
      </c>
      <c r="F173">
        <v>-1</v>
      </c>
    </row>
    <row r="174" spans="4:6" x14ac:dyDescent="0.25">
      <c r="D174" t="s">
        <v>18</v>
      </c>
      <c r="E174">
        <v>8</v>
      </c>
      <c r="F174">
        <v>-1</v>
      </c>
    </row>
    <row r="175" spans="4:6" x14ac:dyDescent="0.25">
      <c r="D175" t="s">
        <v>18</v>
      </c>
      <c r="E175">
        <v>9</v>
      </c>
      <c r="F175">
        <v>-1</v>
      </c>
    </row>
    <row r="176" spans="4:6" x14ac:dyDescent="0.25">
      <c r="D176" t="s">
        <v>18</v>
      </c>
      <c r="E176">
        <v>10</v>
      </c>
      <c r="F176">
        <v>1</v>
      </c>
    </row>
    <row r="177" spans="4:6" x14ac:dyDescent="0.25">
      <c r="D177" t="s">
        <v>18</v>
      </c>
      <c r="E177">
        <v>11</v>
      </c>
      <c r="F177">
        <v>-1</v>
      </c>
    </row>
    <row r="178" spans="4:6" x14ac:dyDescent="0.25">
      <c r="D178" t="s">
        <v>18</v>
      </c>
      <c r="E178">
        <v>12</v>
      </c>
      <c r="F178">
        <v>-1</v>
      </c>
    </row>
    <row r="179" spans="4:6" x14ac:dyDescent="0.25">
      <c r="D179" t="s">
        <v>18</v>
      </c>
      <c r="E179">
        <v>13</v>
      </c>
      <c r="F179">
        <v>-1</v>
      </c>
    </row>
    <row r="180" spans="4:6" x14ac:dyDescent="0.25">
      <c r="D180" t="s">
        <v>18</v>
      </c>
      <c r="E180">
        <v>14</v>
      </c>
      <c r="F180">
        <v>-1</v>
      </c>
    </row>
    <row r="181" spans="4:6" x14ac:dyDescent="0.25">
      <c r="D181" t="s">
        <v>18</v>
      </c>
      <c r="E181">
        <v>15</v>
      </c>
      <c r="F181">
        <v>-1</v>
      </c>
    </row>
    <row r="182" spans="4:6" x14ac:dyDescent="0.25">
      <c r="D182" t="s">
        <v>18</v>
      </c>
      <c r="E182">
        <v>16</v>
      </c>
      <c r="F182">
        <v>-1</v>
      </c>
    </row>
    <row r="183" spans="4:6" x14ac:dyDescent="0.25">
      <c r="D183" t="s">
        <v>25</v>
      </c>
      <c r="E183">
        <v>1</v>
      </c>
      <c r="F183">
        <v>1</v>
      </c>
    </row>
    <row r="184" spans="4:6" x14ac:dyDescent="0.25">
      <c r="D184" t="s">
        <v>25</v>
      </c>
      <c r="E184">
        <v>2</v>
      </c>
      <c r="F184">
        <v>-1</v>
      </c>
    </row>
    <row r="185" spans="4:6" x14ac:dyDescent="0.25">
      <c r="D185" t="s">
        <v>25</v>
      </c>
      <c r="E185">
        <v>3</v>
      </c>
      <c r="F185">
        <v>1</v>
      </c>
    </row>
    <row r="186" spans="4:6" x14ac:dyDescent="0.25">
      <c r="D186" t="s">
        <v>25</v>
      </c>
      <c r="E186">
        <v>4</v>
      </c>
      <c r="F186">
        <v>-1</v>
      </c>
    </row>
    <row r="187" spans="4:6" x14ac:dyDescent="0.25">
      <c r="D187" t="s">
        <v>25</v>
      </c>
      <c r="E187">
        <v>5</v>
      </c>
      <c r="F187">
        <v>1</v>
      </c>
    </row>
    <row r="188" spans="4:6" x14ac:dyDescent="0.25">
      <c r="D188" t="s">
        <v>25</v>
      </c>
      <c r="E188">
        <v>6</v>
      </c>
      <c r="F188">
        <v>1</v>
      </c>
    </row>
    <row r="189" spans="4:6" x14ac:dyDescent="0.25">
      <c r="D189" t="s">
        <v>25</v>
      </c>
      <c r="E189">
        <v>7</v>
      </c>
      <c r="F189">
        <v>-1</v>
      </c>
    </row>
    <row r="190" spans="4:6" x14ac:dyDescent="0.25">
      <c r="D190" t="s">
        <v>25</v>
      </c>
      <c r="E190">
        <v>8</v>
      </c>
      <c r="F190">
        <v>-1</v>
      </c>
    </row>
    <row r="191" spans="4:6" x14ac:dyDescent="0.25">
      <c r="D191" t="s">
        <v>25</v>
      </c>
      <c r="E191">
        <v>9</v>
      </c>
      <c r="F191">
        <v>1</v>
      </c>
    </row>
    <row r="192" spans="4:6" x14ac:dyDescent="0.25">
      <c r="D192" t="s">
        <v>25</v>
      </c>
      <c r="E192">
        <v>10</v>
      </c>
      <c r="F192">
        <v>1</v>
      </c>
    </row>
    <row r="193" spans="4:6" x14ac:dyDescent="0.25">
      <c r="D193" t="s">
        <v>25</v>
      </c>
      <c r="E193">
        <v>11</v>
      </c>
      <c r="F193">
        <v>1</v>
      </c>
    </row>
    <row r="194" spans="4:6" x14ac:dyDescent="0.25">
      <c r="D194" t="s">
        <v>25</v>
      </c>
      <c r="E194">
        <v>12</v>
      </c>
      <c r="F194">
        <v>1</v>
      </c>
    </row>
    <row r="195" spans="4:6" x14ac:dyDescent="0.25">
      <c r="D195" t="s">
        <v>25</v>
      </c>
      <c r="E195">
        <v>13</v>
      </c>
      <c r="F195">
        <v>1</v>
      </c>
    </row>
    <row r="196" spans="4:6" x14ac:dyDescent="0.25">
      <c r="D196" t="s">
        <v>25</v>
      </c>
      <c r="E196">
        <v>14</v>
      </c>
      <c r="F196">
        <v>-1</v>
      </c>
    </row>
    <row r="197" spans="4:6" x14ac:dyDescent="0.25">
      <c r="D197" t="s">
        <v>25</v>
      </c>
      <c r="E197">
        <v>15</v>
      </c>
      <c r="F197">
        <v>1</v>
      </c>
    </row>
    <row r="198" spans="4:6" x14ac:dyDescent="0.25">
      <c r="D198" t="s">
        <v>25</v>
      </c>
      <c r="E198">
        <v>16</v>
      </c>
      <c r="F198">
        <v>1</v>
      </c>
    </row>
    <row r="199" spans="4:6" x14ac:dyDescent="0.25">
      <c r="D199" t="s">
        <v>15</v>
      </c>
      <c r="E199">
        <v>1</v>
      </c>
      <c r="F199">
        <v>-1</v>
      </c>
    </row>
    <row r="200" spans="4:6" x14ac:dyDescent="0.25">
      <c r="D200" t="s">
        <v>15</v>
      </c>
      <c r="E200">
        <v>2</v>
      </c>
      <c r="F200">
        <v>1</v>
      </c>
    </row>
    <row r="201" spans="4:6" x14ac:dyDescent="0.25">
      <c r="D201" t="s">
        <v>15</v>
      </c>
      <c r="E201">
        <v>3</v>
      </c>
      <c r="F201">
        <v>-1</v>
      </c>
    </row>
    <row r="202" spans="4:6" x14ac:dyDescent="0.25">
      <c r="D202" t="s">
        <v>15</v>
      </c>
      <c r="E202">
        <v>4</v>
      </c>
      <c r="F202">
        <v>1</v>
      </c>
    </row>
    <row r="203" spans="4:6" x14ac:dyDescent="0.25">
      <c r="D203" t="s">
        <v>15</v>
      </c>
      <c r="E203">
        <v>5</v>
      </c>
      <c r="F203">
        <v>-1</v>
      </c>
    </row>
    <row r="204" spans="4:6" x14ac:dyDescent="0.25">
      <c r="D204" t="s">
        <v>15</v>
      </c>
      <c r="E204">
        <v>6</v>
      </c>
      <c r="F204">
        <v>1</v>
      </c>
    </row>
    <row r="205" spans="4:6" x14ac:dyDescent="0.25">
      <c r="D205" t="s">
        <v>15</v>
      </c>
      <c r="E205">
        <v>7</v>
      </c>
      <c r="F205">
        <v>1</v>
      </c>
    </row>
    <row r="206" spans="4:6" x14ac:dyDescent="0.25">
      <c r="D206" t="s">
        <v>15</v>
      </c>
      <c r="E206">
        <v>8</v>
      </c>
      <c r="F206">
        <v>1</v>
      </c>
    </row>
    <row r="207" spans="4:6" x14ac:dyDescent="0.25">
      <c r="D207" t="s">
        <v>15</v>
      </c>
      <c r="E207">
        <v>9</v>
      </c>
      <c r="F207">
        <v>-1</v>
      </c>
    </row>
    <row r="208" spans="4:6" x14ac:dyDescent="0.25">
      <c r="D208" t="s">
        <v>15</v>
      </c>
      <c r="E208">
        <v>10</v>
      </c>
      <c r="F208">
        <v>-1</v>
      </c>
    </row>
    <row r="209" spans="4:6" x14ac:dyDescent="0.25">
      <c r="D209" t="s">
        <v>15</v>
      </c>
      <c r="E209">
        <v>11</v>
      </c>
      <c r="F209">
        <v>-1</v>
      </c>
    </row>
    <row r="210" spans="4:6" x14ac:dyDescent="0.25">
      <c r="D210" t="s">
        <v>15</v>
      </c>
      <c r="E210">
        <v>12</v>
      </c>
      <c r="F210">
        <v>-1</v>
      </c>
    </row>
    <row r="211" spans="4:6" x14ac:dyDescent="0.25">
      <c r="D211" t="s">
        <v>15</v>
      </c>
      <c r="E211">
        <v>13</v>
      </c>
      <c r="F211">
        <v>1</v>
      </c>
    </row>
    <row r="212" spans="4:6" x14ac:dyDescent="0.25">
      <c r="D212" t="s">
        <v>15</v>
      </c>
      <c r="E212">
        <v>14</v>
      </c>
      <c r="F212">
        <v>1</v>
      </c>
    </row>
    <row r="213" spans="4:6" x14ac:dyDescent="0.25">
      <c r="D213" t="s">
        <v>15</v>
      </c>
      <c r="E213">
        <v>15</v>
      </c>
      <c r="F213">
        <v>1</v>
      </c>
    </row>
    <row r="214" spans="4:6" x14ac:dyDescent="0.25">
      <c r="D214" t="s">
        <v>15</v>
      </c>
      <c r="E214">
        <v>16</v>
      </c>
      <c r="F214">
        <v>1</v>
      </c>
    </row>
    <row r="215" spans="4:6" x14ac:dyDescent="0.25">
      <c r="D215" t="s">
        <v>31</v>
      </c>
      <c r="E215">
        <v>1</v>
      </c>
      <c r="F215">
        <v>1</v>
      </c>
    </row>
    <row r="216" spans="4:6" x14ac:dyDescent="0.25">
      <c r="D216" t="s">
        <v>31</v>
      </c>
      <c r="E216">
        <v>2</v>
      </c>
      <c r="F216">
        <v>1</v>
      </c>
    </row>
    <row r="217" spans="4:6" x14ac:dyDescent="0.25">
      <c r="D217" t="s">
        <v>31</v>
      </c>
      <c r="E217">
        <v>3</v>
      </c>
      <c r="F217">
        <v>1</v>
      </c>
    </row>
    <row r="218" spans="4:6" x14ac:dyDescent="0.25">
      <c r="D218" t="s">
        <v>31</v>
      </c>
      <c r="E218">
        <v>4</v>
      </c>
      <c r="F218">
        <v>1</v>
      </c>
    </row>
    <row r="219" spans="4:6" x14ac:dyDescent="0.25">
      <c r="D219" t="s">
        <v>31</v>
      </c>
      <c r="E219">
        <v>5</v>
      </c>
      <c r="F219">
        <v>1</v>
      </c>
    </row>
    <row r="220" spans="4:6" x14ac:dyDescent="0.25">
      <c r="D220" t="s">
        <v>31</v>
      </c>
      <c r="E220">
        <v>6</v>
      </c>
      <c r="F220">
        <v>1</v>
      </c>
    </row>
    <row r="221" spans="4:6" x14ac:dyDescent="0.25">
      <c r="D221" t="s">
        <v>31</v>
      </c>
      <c r="E221">
        <v>7</v>
      </c>
      <c r="F221">
        <v>1</v>
      </c>
    </row>
    <row r="222" spans="4:6" x14ac:dyDescent="0.25">
      <c r="D222" t="s">
        <v>31</v>
      </c>
      <c r="E222">
        <v>8</v>
      </c>
      <c r="F222">
        <v>1</v>
      </c>
    </row>
    <row r="223" spans="4:6" x14ac:dyDescent="0.25">
      <c r="D223" t="s">
        <v>31</v>
      </c>
      <c r="E223">
        <v>9</v>
      </c>
      <c r="F223">
        <v>1</v>
      </c>
    </row>
    <row r="224" spans="4:6" x14ac:dyDescent="0.25">
      <c r="D224" t="s">
        <v>31</v>
      </c>
      <c r="E224">
        <v>10</v>
      </c>
      <c r="F224">
        <v>1</v>
      </c>
    </row>
    <row r="225" spans="4:6" x14ac:dyDescent="0.25">
      <c r="D225" t="s">
        <v>31</v>
      </c>
      <c r="E225">
        <v>11</v>
      </c>
      <c r="F225">
        <v>1</v>
      </c>
    </row>
    <row r="226" spans="4:6" x14ac:dyDescent="0.25">
      <c r="D226" t="s">
        <v>31</v>
      </c>
      <c r="E226">
        <v>12</v>
      </c>
      <c r="F226">
        <v>1</v>
      </c>
    </row>
    <row r="227" spans="4:6" x14ac:dyDescent="0.25">
      <c r="D227" t="s">
        <v>31</v>
      </c>
      <c r="E227">
        <v>13</v>
      </c>
      <c r="F227">
        <v>1</v>
      </c>
    </row>
    <row r="228" spans="4:6" x14ac:dyDescent="0.25">
      <c r="D228" t="s">
        <v>31</v>
      </c>
      <c r="E228">
        <v>14</v>
      </c>
      <c r="F228">
        <v>1</v>
      </c>
    </row>
    <row r="229" spans="4:6" x14ac:dyDescent="0.25">
      <c r="D229" t="s">
        <v>31</v>
      </c>
      <c r="E229">
        <v>15</v>
      </c>
      <c r="F229">
        <v>-1</v>
      </c>
    </row>
    <row r="230" spans="4:6" x14ac:dyDescent="0.25">
      <c r="D230" t="s">
        <v>31</v>
      </c>
      <c r="E230">
        <v>16</v>
      </c>
      <c r="F230">
        <v>-1</v>
      </c>
    </row>
    <row r="231" spans="4:6" x14ac:dyDescent="0.25">
      <c r="D231" t="s">
        <v>32</v>
      </c>
      <c r="E231">
        <v>1</v>
      </c>
      <c r="F231">
        <v>-1</v>
      </c>
    </row>
    <row r="232" spans="4:6" x14ac:dyDescent="0.25">
      <c r="D232" t="s">
        <v>32</v>
      </c>
      <c r="E232">
        <v>2</v>
      </c>
      <c r="F232">
        <v>-1</v>
      </c>
    </row>
    <row r="233" spans="4:6" x14ac:dyDescent="0.25">
      <c r="D233" t="s">
        <v>32</v>
      </c>
      <c r="E233">
        <v>3</v>
      </c>
      <c r="F233">
        <v>1</v>
      </c>
    </row>
    <row r="234" spans="4:6" x14ac:dyDescent="0.25">
      <c r="D234" t="s">
        <v>32</v>
      </c>
      <c r="E234">
        <v>4</v>
      </c>
      <c r="F234">
        <v>1</v>
      </c>
    </row>
    <row r="235" spans="4:6" x14ac:dyDescent="0.25">
      <c r="D235" t="s">
        <v>32</v>
      </c>
      <c r="E235">
        <v>5</v>
      </c>
      <c r="F235">
        <v>-1</v>
      </c>
    </row>
    <row r="236" spans="4:6" x14ac:dyDescent="0.25">
      <c r="D236" t="s">
        <v>32</v>
      </c>
      <c r="E236">
        <v>6</v>
      </c>
      <c r="F236">
        <v>1</v>
      </c>
    </row>
    <row r="237" spans="4:6" x14ac:dyDescent="0.25">
      <c r="D237" t="s">
        <v>32</v>
      </c>
      <c r="E237">
        <v>7</v>
      </c>
      <c r="F237">
        <v>-1</v>
      </c>
    </row>
    <row r="238" spans="4:6" x14ac:dyDescent="0.25">
      <c r="D238" t="s">
        <v>32</v>
      </c>
      <c r="E238">
        <v>8</v>
      </c>
      <c r="F238">
        <v>1</v>
      </c>
    </row>
    <row r="239" spans="4:6" x14ac:dyDescent="0.25">
      <c r="D239" t="s">
        <v>32</v>
      </c>
      <c r="E239">
        <v>9</v>
      </c>
      <c r="F239">
        <v>1</v>
      </c>
    </row>
    <row r="240" spans="4:6" x14ac:dyDescent="0.25">
      <c r="D240" t="s">
        <v>32</v>
      </c>
      <c r="E240">
        <v>10</v>
      </c>
      <c r="F240">
        <v>1</v>
      </c>
    </row>
    <row r="241" spans="4:6" x14ac:dyDescent="0.25">
      <c r="D241" t="s">
        <v>32</v>
      </c>
      <c r="E241">
        <v>11</v>
      </c>
      <c r="F241">
        <v>-1</v>
      </c>
    </row>
    <row r="242" spans="4:6" x14ac:dyDescent="0.25">
      <c r="D242" t="s">
        <v>32</v>
      </c>
      <c r="E242">
        <v>12</v>
      </c>
      <c r="F242">
        <v>1</v>
      </c>
    </row>
    <row r="243" spans="4:6" x14ac:dyDescent="0.25">
      <c r="D243" t="s">
        <v>32</v>
      </c>
      <c r="E243">
        <v>13</v>
      </c>
      <c r="F243">
        <v>-1</v>
      </c>
    </row>
    <row r="244" spans="4:6" x14ac:dyDescent="0.25">
      <c r="D244" t="s">
        <v>32</v>
      </c>
      <c r="E244">
        <v>14</v>
      </c>
      <c r="F244">
        <v>-1</v>
      </c>
    </row>
    <row r="245" spans="4:6" x14ac:dyDescent="0.25">
      <c r="D245" t="s">
        <v>32</v>
      </c>
      <c r="E245">
        <v>15</v>
      </c>
      <c r="F245">
        <v>-1</v>
      </c>
    </row>
    <row r="246" spans="4:6" x14ac:dyDescent="0.25">
      <c r="D246" t="s">
        <v>32</v>
      </c>
      <c r="E246">
        <v>16</v>
      </c>
      <c r="F246">
        <v>-1</v>
      </c>
    </row>
    <row r="247" spans="4:6" x14ac:dyDescent="0.25">
      <c r="D247" t="s">
        <v>14</v>
      </c>
      <c r="E247">
        <v>1</v>
      </c>
      <c r="F247">
        <v>-1</v>
      </c>
    </row>
    <row r="248" spans="4:6" x14ac:dyDescent="0.25">
      <c r="D248" t="s">
        <v>14</v>
      </c>
      <c r="E248">
        <v>2</v>
      </c>
      <c r="F248">
        <v>-1</v>
      </c>
    </row>
    <row r="249" spans="4:6" x14ac:dyDescent="0.25">
      <c r="D249" t="s">
        <v>14</v>
      </c>
      <c r="E249">
        <v>3</v>
      </c>
      <c r="F249">
        <v>-1</v>
      </c>
    </row>
    <row r="250" spans="4:6" x14ac:dyDescent="0.25">
      <c r="D250" t="s">
        <v>14</v>
      </c>
      <c r="E250">
        <v>4</v>
      </c>
      <c r="F250">
        <v>-1</v>
      </c>
    </row>
    <row r="251" spans="4:6" x14ac:dyDescent="0.25">
      <c r="D251" t="s">
        <v>14</v>
      </c>
      <c r="E251">
        <v>5</v>
      </c>
      <c r="F251">
        <v>-1</v>
      </c>
    </row>
    <row r="252" spans="4:6" x14ac:dyDescent="0.25">
      <c r="D252" t="s">
        <v>14</v>
      </c>
      <c r="E252">
        <v>6</v>
      </c>
      <c r="F252">
        <v>1</v>
      </c>
    </row>
    <row r="253" spans="4:6" x14ac:dyDescent="0.25">
      <c r="D253" t="s">
        <v>14</v>
      </c>
      <c r="E253">
        <v>7</v>
      </c>
      <c r="F253">
        <v>-1</v>
      </c>
    </row>
    <row r="254" spans="4:6" x14ac:dyDescent="0.25">
      <c r="D254" t="s">
        <v>14</v>
      </c>
      <c r="E254">
        <v>8</v>
      </c>
      <c r="F254">
        <v>-1</v>
      </c>
    </row>
    <row r="255" spans="4:6" x14ac:dyDescent="0.25">
      <c r="D255" t="s">
        <v>14</v>
      </c>
      <c r="E255">
        <v>9</v>
      </c>
      <c r="F255">
        <v>1</v>
      </c>
    </row>
    <row r="256" spans="4:6" x14ac:dyDescent="0.25">
      <c r="D256" t="s">
        <v>14</v>
      </c>
      <c r="E256">
        <v>10</v>
      </c>
      <c r="F256">
        <v>1</v>
      </c>
    </row>
    <row r="257" spans="4:6" x14ac:dyDescent="0.25">
      <c r="D257" t="s">
        <v>14</v>
      </c>
      <c r="E257">
        <v>11</v>
      </c>
      <c r="F257">
        <v>-1</v>
      </c>
    </row>
    <row r="258" spans="4:6" x14ac:dyDescent="0.25">
      <c r="D258" t="s">
        <v>14</v>
      </c>
      <c r="E258">
        <v>12</v>
      </c>
      <c r="F258">
        <v>-1</v>
      </c>
    </row>
    <row r="259" spans="4:6" x14ac:dyDescent="0.25">
      <c r="D259" t="s">
        <v>14</v>
      </c>
      <c r="E259">
        <v>13</v>
      </c>
      <c r="F259">
        <v>-1</v>
      </c>
    </row>
    <row r="260" spans="4:6" x14ac:dyDescent="0.25">
      <c r="D260" t="s">
        <v>14</v>
      </c>
      <c r="E260">
        <v>14</v>
      </c>
      <c r="F260">
        <v>-1</v>
      </c>
    </row>
    <row r="261" spans="4:6" x14ac:dyDescent="0.25">
      <c r="D261" t="s">
        <v>14</v>
      </c>
      <c r="E261">
        <v>15</v>
      </c>
      <c r="F261">
        <v>-1</v>
      </c>
    </row>
    <row r="262" spans="4:6" x14ac:dyDescent="0.25">
      <c r="D262" t="s">
        <v>14</v>
      </c>
      <c r="E262">
        <v>16</v>
      </c>
      <c r="F262">
        <v>1</v>
      </c>
    </row>
    <row r="263" spans="4:6" x14ac:dyDescent="0.25">
      <c r="D263" t="s">
        <v>8</v>
      </c>
      <c r="E263">
        <v>1</v>
      </c>
      <c r="F263">
        <v>-1</v>
      </c>
    </row>
    <row r="264" spans="4:6" x14ac:dyDescent="0.25">
      <c r="D264" t="s">
        <v>8</v>
      </c>
      <c r="E264">
        <v>2</v>
      </c>
      <c r="F264">
        <v>-1</v>
      </c>
    </row>
    <row r="265" spans="4:6" x14ac:dyDescent="0.25">
      <c r="D265" t="s">
        <v>8</v>
      </c>
      <c r="E265">
        <v>3</v>
      </c>
      <c r="F265">
        <v>-1</v>
      </c>
    </row>
    <row r="266" spans="4:6" x14ac:dyDescent="0.25">
      <c r="D266" t="s">
        <v>8</v>
      </c>
      <c r="E266">
        <v>4</v>
      </c>
      <c r="F266">
        <v>1</v>
      </c>
    </row>
    <row r="267" spans="4:6" x14ac:dyDescent="0.25">
      <c r="D267" t="s">
        <v>8</v>
      </c>
      <c r="E267">
        <v>5</v>
      </c>
      <c r="F267">
        <v>1</v>
      </c>
    </row>
    <row r="268" spans="4:6" x14ac:dyDescent="0.25">
      <c r="D268" t="s">
        <v>8</v>
      </c>
      <c r="E268">
        <v>6</v>
      </c>
      <c r="F268">
        <v>-1</v>
      </c>
    </row>
    <row r="269" spans="4:6" x14ac:dyDescent="0.25">
      <c r="D269" t="s">
        <v>8</v>
      </c>
      <c r="E269">
        <v>7</v>
      </c>
      <c r="F269">
        <v>1</v>
      </c>
    </row>
    <row r="270" spans="4:6" x14ac:dyDescent="0.25">
      <c r="D270" t="s">
        <v>8</v>
      </c>
      <c r="E270">
        <v>8</v>
      </c>
      <c r="F270">
        <v>-1</v>
      </c>
    </row>
    <row r="271" spans="4:6" x14ac:dyDescent="0.25">
      <c r="D271" t="s">
        <v>8</v>
      </c>
      <c r="E271">
        <v>9</v>
      </c>
      <c r="F271">
        <v>1</v>
      </c>
    </row>
    <row r="272" spans="4:6" x14ac:dyDescent="0.25">
      <c r="D272" t="s">
        <v>8</v>
      </c>
      <c r="E272">
        <v>10</v>
      </c>
      <c r="F272">
        <v>1</v>
      </c>
    </row>
    <row r="273" spans="4:6" x14ac:dyDescent="0.25">
      <c r="D273" t="s">
        <v>8</v>
      </c>
      <c r="E273">
        <v>11</v>
      </c>
      <c r="F273">
        <v>-1</v>
      </c>
    </row>
    <row r="274" spans="4:6" x14ac:dyDescent="0.25">
      <c r="D274" t="s">
        <v>8</v>
      </c>
      <c r="E274">
        <v>12</v>
      </c>
      <c r="F274">
        <v>1</v>
      </c>
    </row>
    <row r="275" spans="4:6" x14ac:dyDescent="0.25">
      <c r="D275" t="s">
        <v>8</v>
      </c>
      <c r="E275">
        <v>13</v>
      </c>
      <c r="F275">
        <v>1</v>
      </c>
    </row>
    <row r="276" spans="4:6" x14ac:dyDescent="0.25">
      <c r="D276" t="s">
        <v>8</v>
      </c>
      <c r="E276">
        <v>14</v>
      </c>
      <c r="F276">
        <v>-1</v>
      </c>
    </row>
    <row r="277" spans="4:6" x14ac:dyDescent="0.25">
      <c r="D277" t="s">
        <v>8</v>
      </c>
      <c r="E277">
        <v>15</v>
      </c>
      <c r="F277">
        <v>-1</v>
      </c>
    </row>
    <row r="278" spans="4:6" x14ac:dyDescent="0.25">
      <c r="D278" t="s">
        <v>8</v>
      </c>
      <c r="E278">
        <v>16</v>
      </c>
      <c r="F278">
        <v>-1</v>
      </c>
    </row>
    <row r="279" spans="4:6" x14ac:dyDescent="0.25">
      <c r="D279" t="s">
        <v>30</v>
      </c>
      <c r="E279">
        <v>1</v>
      </c>
      <c r="F279">
        <v>1</v>
      </c>
    </row>
    <row r="280" spans="4:6" x14ac:dyDescent="0.25">
      <c r="D280" t="s">
        <v>30</v>
      </c>
      <c r="E280">
        <v>2</v>
      </c>
      <c r="F280">
        <v>1</v>
      </c>
    </row>
    <row r="281" spans="4:6" x14ac:dyDescent="0.25">
      <c r="D281" t="s">
        <v>30</v>
      </c>
      <c r="E281">
        <v>3</v>
      </c>
      <c r="F281">
        <v>1</v>
      </c>
    </row>
    <row r="282" spans="4:6" x14ac:dyDescent="0.25">
      <c r="D282" t="s">
        <v>30</v>
      </c>
      <c r="E282">
        <v>4</v>
      </c>
      <c r="F282">
        <v>1</v>
      </c>
    </row>
    <row r="283" spans="4:6" x14ac:dyDescent="0.25">
      <c r="D283" t="s">
        <v>30</v>
      </c>
      <c r="E283">
        <v>5</v>
      </c>
      <c r="F283">
        <v>1</v>
      </c>
    </row>
    <row r="284" spans="4:6" x14ac:dyDescent="0.25">
      <c r="D284" t="s">
        <v>30</v>
      </c>
      <c r="E284">
        <v>6</v>
      </c>
      <c r="F284">
        <v>1</v>
      </c>
    </row>
    <row r="285" spans="4:6" x14ac:dyDescent="0.25">
      <c r="D285" t="s">
        <v>30</v>
      </c>
      <c r="E285">
        <v>7</v>
      </c>
      <c r="F285">
        <v>-1</v>
      </c>
    </row>
    <row r="286" spans="4:6" x14ac:dyDescent="0.25">
      <c r="D286" t="s">
        <v>30</v>
      </c>
      <c r="E286">
        <v>8</v>
      </c>
      <c r="F286">
        <v>1</v>
      </c>
    </row>
    <row r="287" spans="4:6" x14ac:dyDescent="0.25">
      <c r="D287" t="s">
        <v>30</v>
      </c>
      <c r="E287">
        <v>9</v>
      </c>
      <c r="F287">
        <v>1</v>
      </c>
    </row>
    <row r="288" spans="4:6" x14ac:dyDescent="0.25">
      <c r="D288" t="s">
        <v>30</v>
      </c>
      <c r="E288">
        <v>10</v>
      </c>
      <c r="F288">
        <v>1</v>
      </c>
    </row>
    <row r="289" spans="4:6" x14ac:dyDescent="0.25">
      <c r="D289" t="s">
        <v>30</v>
      </c>
      <c r="E289">
        <v>11</v>
      </c>
      <c r="F289">
        <v>1</v>
      </c>
    </row>
    <row r="290" spans="4:6" x14ac:dyDescent="0.25">
      <c r="D290" t="s">
        <v>30</v>
      </c>
      <c r="E290">
        <v>12</v>
      </c>
      <c r="F290">
        <v>-1</v>
      </c>
    </row>
    <row r="291" spans="4:6" x14ac:dyDescent="0.25">
      <c r="D291" t="s">
        <v>30</v>
      </c>
      <c r="E291">
        <v>13</v>
      </c>
      <c r="F291">
        <v>1</v>
      </c>
    </row>
    <row r="292" spans="4:6" x14ac:dyDescent="0.25">
      <c r="D292" t="s">
        <v>30</v>
      </c>
      <c r="E292">
        <v>14</v>
      </c>
      <c r="F292">
        <v>-1</v>
      </c>
    </row>
    <row r="293" spans="4:6" x14ac:dyDescent="0.25">
      <c r="D293" t="s">
        <v>30</v>
      </c>
      <c r="E293">
        <v>15</v>
      </c>
      <c r="F293">
        <v>-1</v>
      </c>
    </row>
    <row r="294" spans="4:6" x14ac:dyDescent="0.25">
      <c r="D294" t="s">
        <v>30</v>
      </c>
      <c r="E294">
        <v>16</v>
      </c>
      <c r="F294">
        <v>1</v>
      </c>
    </row>
    <row r="295" spans="4:6" x14ac:dyDescent="0.25">
      <c r="D295" t="s">
        <v>35</v>
      </c>
      <c r="E295">
        <v>1</v>
      </c>
      <c r="F295">
        <v>1</v>
      </c>
    </row>
    <row r="296" spans="4:6" x14ac:dyDescent="0.25">
      <c r="D296" t="s">
        <v>35</v>
      </c>
      <c r="E296">
        <v>2</v>
      </c>
      <c r="F296">
        <v>-1</v>
      </c>
    </row>
    <row r="297" spans="4:6" x14ac:dyDescent="0.25">
      <c r="D297" t="s">
        <v>35</v>
      </c>
      <c r="E297">
        <v>3</v>
      </c>
      <c r="F297">
        <v>1</v>
      </c>
    </row>
    <row r="298" spans="4:6" x14ac:dyDescent="0.25">
      <c r="D298" t="s">
        <v>35</v>
      </c>
      <c r="E298">
        <v>4</v>
      </c>
      <c r="F298">
        <v>1</v>
      </c>
    </row>
    <row r="299" spans="4:6" x14ac:dyDescent="0.25">
      <c r="D299" t="s">
        <v>35</v>
      </c>
      <c r="E299">
        <v>5</v>
      </c>
      <c r="F299">
        <v>-1</v>
      </c>
    </row>
    <row r="300" spans="4:6" x14ac:dyDescent="0.25">
      <c r="D300" t="s">
        <v>35</v>
      </c>
      <c r="E300">
        <v>6</v>
      </c>
      <c r="F300">
        <v>1</v>
      </c>
    </row>
    <row r="301" spans="4:6" x14ac:dyDescent="0.25">
      <c r="D301" t="s">
        <v>35</v>
      </c>
      <c r="E301">
        <v>7</v>
      </c>
      <c r="F301">
        <v>1</v>
      </c>
    </row>
    <row r="302" spans="4:6" x14ac:dyDescent="0.25">
      <c r="D302" t="s">
        <v>35</v>
      </c>
      <c r="E302">
        <v>8</v>
      </c>
      <c r="F302">
        <v>1</v>
      </c>
    </row>
    <row r="303" spans="4:6" x14ac:dyDescent="0.25">
      <c r="D303" t="s">
        <v>35</v>
      </c>
      <c r="E303">
        <v>9</v>
      </c>
      <c r="F303">
        <v>-1</v>
      </c>
    </row>
    <row r="304" spans="4:6" x14ac:dyDescent="0.25">
      <c r="D304" t="s">
        <v>35</v>
      </c>
      <c r="E304">
        <v>10</v>
      </c>
      <c r="F304">
        <v>1</v>
      </c>
    </row>
    <row r="305" spans="4:6" x14ac:dyDescent="0.25">
      <c r="D305" t="s">
        <v>35</v>
      </c>
      <c r="E305">
        <v>11</v>
      </c>
      <c r="F305">
        <v>-1</v>
      </c>
    </row>
    <row r="306" spans="4:6" x14ac:dyDescent="0.25">
      <c r="D306" t="s">
        <v>35</v>
      </c>
      <c r="E306">
        <v>12</v>
      </c>
      <c r="F306">
        <v>-1</v>
      </c>
    </row>
    <row r="307" spans="4:6" x14ac:dyDescent="0.25">
      <c r="D307" t="s">
        <v>35</v>
      </c>
      <c r="E307">
        <v>13</v>
      </c>
      <c r="F307">
        <v>1</v>
      </c>
    </row>
    <row r="308" spans="4:6" x14ac:dyDescent="0.25">
      <c r="D308" t="s">
        <v>35</v>
      </c>
      <c r="E308">
        <v>14</v>
      </c>
      <c r="F308">
        <v>1</v>
      </c>
    </row>
    <row r="309" spans="4:6" x14ac:dyDescent="0.25">
      <c r="D309" t="s">
        <v>35</v>
      </c>
      <c r="E309">
        <v>15</v>
      </c>
      <c r="F309">
        <v>1</v>
      </c>
    </row>
    <row r="310" spans="4:6" x14ac:dyDescent="0.25">
      <c r="D310" t="s">
        <v>35</v>
      </c>
      <c r="E310">
        <v>16</v>
      </c>
      <c r="F310">
        <v>-1</v>
      </c>
    </row>
    <row r="311" spans="4:6" x14ac:dyDescent="0.25">
      <c r="D311" t="s">
        <v>17</v>
      </c>
      <c r="E311">
        <v>1</v>
      </c>
      <c r="F311">
        <v>1</v>
      </c>
    </row>
    <row r="312" spans="4:6" x14ac:dyDescent="0.25">
      <c r="D312" t="s">
        <v>17</v>
      </c>
      <c r="E312">
        <v>2</v>
      </c>
      <c r="F312">
        <v>1</v>
      </c>
    </row>
    <row r="313" spans="4:6" x14ac:dyDescent="0.25">
      <c r="D313" t="s">
        <v>17</v>
      </c>
      <c r="E313">
        <v>3</v>
      </c>
      <c r="F313">
        <v>1</v>
      </c>
    </row>
    <row r="314" spans="4:6" x14ac:dyDescent="0.25">
      <c r="D314" t="s">
        <v>17</v>
      </c>
      <c r="E314">
        <v>4</v>
      </c>
      <c r="F314">
        <v>1</v>
      </c>
    </row>
    <row r="315" spans="4:6" x14ac:dyDescent="0.25">
      <c r="D315" t="s">
        <v>17</v>
      </c>
      <c r="E315">
        <v>5</v>
      </c>
      <c r="F315">
        <v>1</v>
      </c>
    </row>
    <row r="316" spans="4:6" x14ac:dyDescent="0.25">
      <c r="D316" t="s">
        <v>17</v>
      </c>
      <c r="E316">
        <v>6</v>
      </c>
      <c r="F316">
        <v>1</v>
      </c>
    </row>
    <row r="317" spans="4:6" x14ac:dyDescent="0.25">
      <c r="D317" t="s">
        <v>17</v>
      </c>
      <c r="E317">
        <v>7</v>
      </c>
      <c r="F317">
        <v>1</v>
      </c>
    </row>
    <row r="318" spans="4:6" x14ac:dyDescent="0.25">
      <c r="D318" t="s">
        <v>17</v>
      </c>
      <c r="E318">
        <v>8</v>
      </c>
      <c r="F318">
        <v>1</v>
      </c>
    </row>
    <row r="319" spans="4:6" x14ac:dyDescent="0.25">
      <c r="D319" t="s">
        <v>17</v>
      </c>
      <c r="E319">
        <v>9</v>
      </c>
      <c r="F319">
        <v>1</v>
      </c>
    </row>
    <row r="320" spans="4:6" x14ac:dyDescent="0.25">
      <c r="D320" t="s">
        <v>17</v>
      </c>
      <c r="E320">
        <v>10</v>
      </c>
      <c r="F320">
        <v>1</v>
      </c>
    </row>
    <row r="321" spans="4:6" x14ac:dyDescent="0.25">
      <c r="D321" t="s">
        <v>17</v>
      </c>
      <c r="E321">
        <v>11</v>
      </c>
      <c r="F321">
        <v>1</v>
      </c>
    </row>
    <row r="322" spans="4:6" x14ac:dyDescent="0.25">
      <c r="D322" t="s">
        <v>17</v>
      </c>
      <c r="E322">
        <v>12</v>
      </c>
      <c r="F322">
        <v>1</v>
      </c>
    </row>
    <row r="323" spans="4:6" x14ac:dyDescent="0.25">
      <c r="D323" t="s">
        <v>17</v>
      </c>
      <c r="E323">
        <v>13</v>
      </c>
      <c r="F323">
        <v>1</v>
      </c>
    </row>
    <row r="324" spans="4:6" x14ac:dyDescent="0.25">
      <c r="D324" t="s">
        <v>17</v>
      </c>
      <c r="E324">
        <v>14</v>
      </c>
      <c r="F324">
        <v>-1</v>
      </c>
    </row>
    <row r="325" spans="4:6" x14ac:dyDescent="0.25">
      <c r="D325" t="s">
        <v>17</v>
      </c>
      <c r="E325">
        <v>15</v>
      </c>
      <c r="F325">
        <v>-1</v>
      </c>
    </row>
    <row r="326" spans="4:6" x14ac:dyDescent="0.25">
      <c r="D326" t="s">
        <v>17</v>
      </c>
      <c r="E326">
        <v>16</v>
      </c>
      <c r="F326">
        <v>-1</v>
      </c>
    </row>
    <row r="327" spans="4:6" x14ac:dyDescent="0.25">
      <c r="D327" t="s">
        <v>11</v>
      </c>
      <c r="E327">
        <v>1</v>
      </c>
      <c r="F327">
        <v>1</v>
      </c>
    </row>
    <row r="328" spans="4:6" x14ac:dyDescent="0.25">
      <c r="D328" t="s">
        <v>11</v>
      </c>
      <c r="E328">
        <v>2</v>
      </c>
      <c r="F328">
        <v>1</v>
      </c>
    </row>
    <row r="329" spans="4:6" x14ac:dyDescent="0.25">
      <c r="D329" t="s">
        <v>11</v>
      </c>
      <c r="E329">
        <v>3</v>
      </c>
      <c r="F329">
        <v>1</v>
      </c>
    </row>
    <row r="330" spans="4:6" x14ac:dyDescent="0.25">
      <c r="D330" t="s">
        <v>11</v>
      </c>
      <c r="E330">
        <v>4</v>
      </c>
      <c r="F330">
        <v>1</v>
      </c>
    </row>
    <row r="331" spans="4:6" x14ac:dyDescent="0.25">
      <c r="D331" t="s">
        <v>11</v>
      </c>
      <c r="E331">
        <v>5</v>
      </c>
      <c r="F331">
        <v>1</v>
      </c>
    </row>
    <row r="332" spans="4:6" x14ac:dyDescent="0.25">
      <c r="D332" t="s">
        <v>11</v>
      </c>
      <c r="E332">
        <v>6</v>
      </c>
      <c r="F332">
        <v>-1</v>
      </c>
    </row>
    <row r="333" spans="4:6" x14ac:dyDescent="0.25">
      <c r="D333" t="s">
        <v>11</v>
      </c>
      <c r="E333">
        <v>7</v>
      </c>
      <c r="F333">
        <v>-1</v>
      </c>
    </row>
    <row r="334" spans="4:6" x14ac:dyDescent="0.25">
      <c r="D334" t="s">
        <v>11</v>
      </c>
      <c r="E334">
        <v>8</v>
      </c>
      <c r="F334">
        <v>-1</v>
      </c>
    </row>
    <row r="335" spans="4:6" x14ac:dyDescent="0.25">
      <c r="D335" t="s">
        <v>11</v>
      </c>
      <c r="E335">
        <v>9</v>
      </c>
      <c r="F335">
        <v>-1</v>
      </c>
    </row>
    <row r="336" spans="4:6" x14ac:dyDescent="0.25">
      <c r="D336" t="s">
        <v>11</v>
      </c>
      <c r="E336">
        <v>10</v>
      </c>
      <c r="F336">
        <v>1</v>
      </c>
    </row>
    <row r="337" spans="4:6" x14ac:dyDescent="0.25">
      <c r="D337" t="s">
        <v>11</v>
      </c>
      <c r="E337">
        <v>11</v>
      </c>
      <c r="F337">
        <v>-1</v>
      </c>
    </row>
    <row r="338" spans="4:6" x14ac:dyDescent="0.25">
      <c r="D338" t="s">
        <v>11</v>
      </c>
      <c r="E338">
        <v>12</v>
      </c>
      <c r="F338">
        <v>1</v>
      </c>
    </row>
    <row r="339" spans="4:6" x14ac:dyDescent="0.25">
      <c r="D339" t="s">
        <v>11</v>
      </c>
      <c r="E339">
        <v>13</v>
      </c>
      <c r="F339">
        <v>-1</v>
      </c>
    </row>
    <row r="340" spans="4:6" x14ac:dyDescent="0.25">
      <c r="D340" t="s">
        <v>11</v>
      </c>
      <c r="E340">
        <v>14</v>
      </c>
      <c r="F340">
        <v>1</v>
      </c>
    </row>
    <row r="341" spans="4:6" x14ac:dyDescent="0.25">
      <c r="D341" t="s">
        <v>11</v>
      </c>
      <c r="E341">
        <v>15</v>
      </c>
      <c r="F341">
        <v>-1</v>
      </c>
    </row>
    <row r="342" spans="4:6" x14ac:dyDescent="0.25">
      <c r="D342" t="s">
        <v>11</v>
      </c>
      <c r="E342">
        <v>16</v>
      </c>
      <c r="F342">
        <v>-1</v>
      </c>
    </row>
    <row r="343" spans="4:6" x14ac:dyDescent="0.25">
      <c r="D343" t="s">
        <v>16</v>
      </c>
      <c r="E343">
        <v>1</v>
      </c>
      <c r="F343">
        <v>1</v>
      </c>
    </row>
    <row r="344" spans="4:6" x14ac:dyDescent="0.25">
      <c r="D344" t="s">
        <v>16</v>
      </c>
      <c r="E344">
        <v>2</v>
      </c>
      <c r="F344">
        <v>1</v>
      </c>
    </row>
    <row r="345" spans="4:6" x14ac:dyDescent="0.25">
      <c r="D345" t="s">
        <v>16</v>
      </c>
      <c r="E345">
        <v>3</v>
      </c>
      <c r="F345">
        <v>1</v>
      </c>
    </row>
    <row r="346" spans="4:6" x14ac:dyDescent="0.25">
      <c r="D346" t="s">
        <v>16</v>
      </c>
      <c r="E346">
        <v>4</v>
      </c>
      <c r="F346">
        <v>-1</v>
      </c>
    </row>
    <row r="347" spans="4:6" x14ac:dyDescent="0.25">
      <c r="D347" t="s">
        <v>16</v>
      </c>
      <c r="E347">
        <v>5</v>
      </c>
      <c r="F347">
        <v>-1</v>
      </c>
    </row>
    <row r="348" spans="4:6" x14ac:dyDescent="0.25">
      <c r="D348" t="s">
        <v>16</v>
      </c>
      <c r="E348">
        <v>6</v>
      </c>
      <c r="F348">
        <v>-1</v>
      </c>
    </row>
    <row r="349" spans="4:6" x14ac:dyDescent="0.25">
      <c r="D349" t="s">
        <v>16</v>
      </c>
      <c r="E349">
        <v>7</v>
      </c>
      <c r="F349">
        <v>1</v>
      </c>
    </row>
    <row r="350" spans="4:6" x14ac:dyDescent="0.25">
      <c r="D350" t="s">
        <v>16</v>
      </c>
      <c r="E350">
        <v>8</v>
      </c>
      <c r="F350">
        <v>-1</v>
      </c>
    </row>
    <row r="351" spans="4:6" x14ac:dyDescent="0.25">
      <c r="D351" t="s">
        <v>16</v>
      </c>
      <c r="E351">
        <v>9</v>
      </c>
      <c r="F351">
        <v>-1</v>
      </c>
    </row>
    <row r="352" spans="4:6" x14ac:dyDescent="0.25">
      <c r="D352" t="s">
        <v>16</v>
      </c>
      <c r="E352">
        <v>10</v>
      </c>
      <c r="F352">
        <v>-1</v>
      </c>
    </row>
    <row r="353" spans="4:6" x14ac:dyDescent="0.25">
      <c r="D353" t="s">
        <v>16</v>
      </c>
      <c r="E353">
        <v>11</v>
      </c>
      <c r="F353">
        <v>1</v>
      </c>
    </row>
    <row r="354" spans="4:6" x14ac:dyDescent="0.25">
      <c r="D354" t="s">
        <v>16</v>
      </c>
      <c r="E354">
        <v>12</v>
      </c>
      <c r="F354">
        <v>1</v>
      </c>
    </row>
    <row r="355" spans="4:6" x14ac:dyDescent="0.25">
      <c r="D355" t="s">
        <v>16</v>
      </c>
      <c r="E355">
        <v>13</v>
      </c>
      <c r="F355">
        <v>1</v>
      </c>
    </row>
    <row r="356" spans="4:6" x14ac:dyDescent="0.25">
      <c r="D356" t="s">
        <v>16</v>
      </c>
      <c r="E356">
        <v>14</v>
      </c>
      <c r="F356">
        <v>-1</v>
      </c>
    </row>
    <row r="357" spans="4:6" x14ac:dyDescent="0.25">
      <c r="D357" t="s">
        <v>16</v>
      </c>
      <c r="E357">
        <v>15</v>
      </c>
      <c r="F357">
        <v>1</v>
      </c>
    </row>
    <row r="358" spans="4:6" x14ac:dyDescent="0.25">
      <c r="D358" t="s">
        <v>16</v>
      </c>
      <c r="E358">
        <v>16</v>
      </c>
      <c r="F358">
        <v>1</v>
      </c>
    </row>
    <row r="359" spans="4:6" x14ac:dyDescent="0.25">
      <c r="D359" t="s">
        <v>33</v>
      </c>
      <c r="E359">
        <v>1</v>
      </c>
      <c r="F359">
        <v>-1</v>
      </c>
    </row>
    <row r="360" spans="4:6" x14ac:dyDescent="0.25">
      <c r="D360" t="s">
        <v>33</v>
      </c>
      <c r="E360">
        <v>2</v>
      </c>
      <c r="F360">
        <v>1</v>
      </c>
    </row>
    <row r="361" spans="4:6" x14ac:dyDescent="0.25">
      <c r="D361" t="s">
        <v>33</v>
      </c>
      <c r="E361">
        <v>3</v>
      </c>
      <c r="F361">
        <v>-1</v>
      </c>
    </row>
    <row r="362" spans="4:6" x14ac:dyDescent="0.25">
      <c r="D362" t="s">
        <v>33</v>
      </c>
      <c r="E362">
        <v>4</v>
      </c>
      <c r="F362">
        <v>-1</v>
      </c>
    </row>
    <row r="363" spans="4:6" x14ac:dyDescent="0.25">
      <c r="D363" t="s">
        <v>33</v>
      </c>
      <c r="E363">
        <v>5</v>
      </c>
      <c r="F363">
        <v>-1</v>
      </c>
    </row>
    <row r="364" spans="4:6" x14ac:dyDescent="0.25">
      <c r="D364" t="s">
        <v>33</v>
      </c>
      <c r="E364">
        <v>6</v>
      </c>
      <c r="F364">
        <v>1</v>
      </c>
    </row>
    <row r="365" spans="4:6" x14ac:dyDescent="0.25">
      <c r="D365" t="s">
        <v>33</v>
      </c>
      <c r="E365">
        <v>7</v>
      </c>
      <c r="F365">
        <v>-1</v>
      </c>
    </row>
    <row r="366" spans="4:6" x14ac:dyDescent="0.25">
      <c r="D366" t="s">
        <v>33</v>
      </c>
      <c r="E366">
        <v>8</v>
      </c>
      <c r="F366">
        <v>-1</v>
      </c>
    </row>
    <row r="367" spans="4:6" x14ac:dyDescent="0.25">
      <c r="D367" t="s">
        <v>33</v>
      </c>
      <c r="E367">
        <v>9</v>
      </c>
      <c r="F367">
        <v>-1</v>
      </c>
    </row>
    <row r="368" spans="4:6" x14ac:dyDescent="0.25">
      <c r="D368" t="s">
        <v>33</v>
      </c>
      <c r="E368">
        <v>10</v>
      </c>
      <c r="F368">
        <v>1</v>
      </c>
    </row>
    <row r="369" spans="4:6" x14ac:dyDescent="0.25">
      <c r="D369" t="s">
        <v>33</v>
      </c>
      <c r="E369">
        <v>11</v>
      </c>
      <c r="F369">
        <v>-1</v>
      </c>
    </row>
    <row r="370" spans="4:6" x14ac:dyDescent="0.25">
      <c r="D370" t="s">
        <v>33</v>
      </c>
      <c r="E370">
        <v>12</v>
      </c>
      <c r="F370">
        <v>1</v>
      </c>
    </row>
    <row r="371" spans="4:6" x14ac:dyDescent="0.25">
      <c r="D371" t="s">
        <v>33</v>
      </c>
      <c r="E371">
        <v>13</v>
      </c>
      <c r="F371">
        <v>-1</v>
      </c>
    </row>
    <row r="372" spans="4:6" x14ac:dyDescent="0.25">
      <c r="D372" t="s">
        <v>33</v>
      </c>
      <c r="E372">
        <v>14</v>
      </c>
      <c r="F372">
        <v>1</v>
      </c>
    </row>
    <row r="373" spans="4:6" x14ac:dyDescent="0.25">
      <c r="D373" t="s">
        <v>33</v>
      </c>
      <c r="E373">
        <v>15</v>
      </c>
      <c r="F373">
        <v>-1</v>
      </c>
    </row>
    <row r="374" spans="4:6" x14ac:dyDescent="0.25">
      <c r="D374" t="s">
        <v>33</v>
      </c>
      <c r="E374">
        <v>16</v>
      </c>
      <c r="F374">
        <v>-1</v>
      </c>
    </row>
    <row r="375" spans="4:6" x14ac:dyDescent="0.25">
      <c r="D375" t="s">
        <v>24</v>
      </c>
      <c r="E375">
        <v>1</v>
      </c>
      <c r="F375">
        <v>1</v>
      </c>
    </row>
    <row r="376" spans="4:6" x14ac:dyDescent="0.25">
      <c r="D376" t="s">
        <v>24</v>
      </c>
      <c r="E376">
        <v>2</v>
      </c>
      <c r="F376">
        <v>-1</v>
      </c>
    </row>
    <row r="377" spans="4:6" x14ac:dyDescent="0.25">
      <c r="D377" t="s">
        <v>24</v>
      </c>
      <c r="E377">
        <v>3</v>
      </c>
      <c r="F377">
        <v>1</v>
      </c>
    </row>
    <row r="378" spans="4:6" x14ac:dyDescent="0.25">
      <c r="D378" t="s">
        <v>24</v>
      </c>
      <c r="E378">
        <v>4</v>
      </c>
      <c r="F378">
        <v>1</v>
      </c>
    </row>
    <row r="379" spans="4:6" x14ac:dyDescent="0.25">
      <c r="D379" t="s">
        <v>24</v>
      </c>
      <c r="E379">
        <v>5</v>
      </c>
      <c r="F379">
        <v>-1</v>
      </c>
    </row>
    <row r="380" spans="4:6" x14ac:dyDescent="0.25">
      <c r="D380" t="s">
        <v>24</v>
      </c>
      <c r="E380">
        <v>6</v>
      </c>
      <c r="F380">
        <v>1</v>
      </c>
    </row>
    <row r="381" spans="4:6" x14ac:dyDescent="0.25">
      <c r="D381" t="s">
        <v>24</v>
      </c>
      <c r="E381">
        <v>7</v>
      </c>
      <c r="F381">
        <v>1</v>
      </c>
    </row>
    <row r="382" spans="4:6" x14ac:dyDescent="0.25">
      <c r="D382" t="s">
        <v>24</v>
      </c>
      <c r="E382">
        <v>8</v>
      </c>
      <c r="F382">
        <v>-1</v>
      </c>
    </row>
    <row r="383" spans="4:6" x14ac:dyDescent="0.25">
      <c r="D383" t="s">
        <v>24</v>
      </c>
      <c r="E383">
        <v>9</v>
      </c>
      <c r="F383">
        <v>-1</v>
      </c>
    </row>
    <row r="384" spans="4:6" x14ac:dyDescent="0.25">
      <c r="D384" t="s">
        <v>24</v>
      </c>
      <c r="E384">
        <v>10</v>
      </c>
      <c r="F384">
        <v>1</v>
      </c>
    </row>
    <row r="385" spans="4:6" x14ac:dyDescent="0.25">
      <c r="D385" t="s">
        <v>24</v>
      </c>
      <c r="E385">
        <v>11</v>
      </c>
      <c r="F385">
        <v>1</v>
      </c>
    </row>
    <row r="386" spans="4:6" x14ac:dyDescent="0.25">
      <c r="D386" t="s">
        <v>24</v>
      </c>
      <c r="E386">
        <v>12</v>
      </c>
      <c r="F386">
        <v>1</v>
      </c>
    </row>
    <row r="387" spans="4:6" x14ac:dyDescent="0.25">
      <c r="D387" t="s">
        <v>24</v>
      </c>
      <c r="E387">
        <v>13</v>
      </c>
      <c r="F387">
        <v>1</v>
      </c>
    </row>
    <row r="388" spans="4:6" x14ac:dyDescent="0.25">
      <c r="D388" t="s">
        <v>24</v>
      </c>
      <c r="E388">
        <v>14</v>
      </c>
      <c r="F388">
        <v>1</v>
      </c>
    </row>
    <row r="389" spans="4:6" x14ac:dyDescent="0.25">
      <c r="D389" t="s">
        <v>24</v>
      </c>
      <c r="E389">
        <v>15</v>
      </c>
      <c r="F389">
        <v>1</v>
      </c>
    </row>
    <row r="390" spans="4:6" x14ac:dyDescent="0.25">
      <c r="D390" t="s">
        <v>24</v>
      </c>
      <c r="E390">
        <v>16</v>
      </c>
      <c r="F390">
        <v>-1</v>
      </c>
    </row>
    <row r="391" spans="4:6" x14ac:dyDescent="0.25">
      <c r="D391" t="s">
        <v>5</v>
      </c>
      <c r="E391">
        <v>1</v>
      </c>
      <c r="F391">
        <v>1</v>
      </c>
    </row>
    <row r="392" spans="4:6" x14ac:dyDescent="0.25">
      <c r="D392" t="s">
        <v>5</v>
      </c>
      <c r="E392">
        <v>2</v>
      </c>
      <c r="F392">
        <v>-1</v>
      </c>
    </row>
    <row r="393" spans="4:6" x14ac:dyDescent="0.25">
      <c r="D393" t="s">
        <v>5</v>
      </c>
      <c r="E393">
        <v>3</v>
      </c>
      <c r="F393">
        <v>-1</v>
      </c>
    </row>
    <row r="394" spans="4:6" x14ac:dyDescent="0.25">
      <c r="D394" t="s">
        <v>5</v>
      </c>
      <c r="E394">
        <v>4</v>
      </c>
      <c r="F394">
        <v>1</v>
      </c>
    </row>
    <row r="395" spans="4:6" x14ac:dyDescent="0.25">
      <c r="D395" t="s">
        <v>5</v>
      </c>
      <c r="E395">
        <v>5</v>
      </c>
      <c r="F395">
        <v>1</v>
      </c>
    </row>
    <row r="396" spans="4:6" x14ac:dyDescent="0.25">
      <c r="D396" t="s">
        <v>5</v>
      </c>
      <c r="E396">
        <v>6</v>
      </c>
      <c r="F396">
        <v>1</v>
      </c>
    </row>
    <row r="397" spans="4:6" x14ac:dyDescent="0.25">
      <c r="D397" t="s">
        <v>5</v>
      </c>
      <c r="E397">
        <v>7</v>
      </c>
      <c r="F397">
        <v>1</v>
      </c>
    </row>
    <row r="398" spans="4:6" x14ac:dyDescent="0.25">
      <c r="D398" t="s">
        <v>5</v>
      </c>
      <c r="E398">
        <v>8</v>
      </c>
      <c r="F398">
        <v>1</v>
      </c>
    </row>
    <row r="399" spans="4:6" x14ac:dyDescent="0.25">
      <c r="D399" t="s">
        <v>5</v>
      </c>
      <c r="E399">
        <v>9</v>
      </c>
      <c r="F399">
        <v>-1</v>
      </c>
    </row>
    <row r="400" spans="4:6" x14ac:dyDescent="0.25">
      <c r="D400" t="s">
        <v>5</v>
      </c>
      <c r="E400">
        <v>10</v>
      </c>
      <c r="F400">
        <v>-1</v>
      </c>
    </row>
    <row r="401" spans="4:6" x14ac:dyDescent="0.25">
      <c r="D401" t="s">
        <v>5</v>
      </c>
      <c r="E401">
        <v>11</v>
      </c>
      <c r="F401">
        <v>-1</v>
      </c>
    </row>
    <row r="402" spans="4:6" x14ac:dyDescent="0.25">
      <c r="D402" t="s">
        <v>5</v>
      </c>
      <c r="E402">
        <v>12</v>
      </c>
      <c r="F402">
        <v>-1</v>
      </c>
    </row>
    <row r="403" spans="4:6" x14ac:dyDescent="0.25">
      <c r="D403" t="s">
        <v>5</v>
      </c>
      <c r="E403">
        <v>13</v>
      </c>
      <c r="F403">
        <v>-1</v>
      </c>
    </row>
    <row r="404" spans="4:6" x14ac:dyDescent="0.25">
      <c r="D404" t="s">
        <v>5</v>
      </c>
      <c r="E404">
        <v>14</v>
      </c>
      <c r="F404">
        <v>1</v>
      </c>
    </row>
    <row r="405" spans="4:6" x14ac:dyDescent="0.25">
      <c r="D405" t="s">
        <v>5</v>
      </c>
      <c r="E405">
        <v>15</v>
      </c>
      <c r="F405">
        <v>1</v>
      </c>
    </row>
    <row r="406" spans="4:6" x14ac:dyDescent="0.25">
      <c r="D406" t="s">
        <v>5</v>
      </c>
      <c r="E406">
        <v>16</v>
      </c>
      <c r="F406">
        <v>1</v>
      </c>
    </row>
    <row r="407" spans="4:6" x14ac:dyDescent="0.25">
      <c r="D407" t="s">
        <v>34</v>
      </c>
      <c r="E407">
        <v>1</v>
      </c>
      <c r="F407">
        <v>1</v>
      </c>
    </row>
    <row r="408" spans="4:6" x14ac:dyDescent="0.25">
      <c r="D408" t="s">
        <v>34</v>
      </c>
      <c r="E408">
        <v>2</v>
      </c>
      <c r="F408">
        <v>-1</v>
      </c>
    </row>
    <row r="409" spans="4:6" x14ac:dyDescent="0.25">
      <c r="D409" t="s">
        <v>34</v>
      </c>
      <c r="E409">
        <v>3</v>
      </c>
      <c r="F409">
        <v>1</v>
      </c>
    </row>
    <row r="410" spans="4:6" x14ac:dyDescent="0.25">
      <c r="D410" t="s">
        <v>34</v>
      </c>
      <c r="E410">
        <v>4</v>
      </c>
      <c r="F410">
        <v>-1</v>
      </c>
    </row>
    <row r="411" spans="4:6" x14ac:dyDescent="0.25">
      <c r="D411" t="s">
        <v>34</v>
      </c>
      <c r="E411">
        <v>5</v>
      </c>
      <c r="F411">
        <v>-1</v>
      </c>
    </row>
    <row r="412" spans="4:6" x14ac:dyDescent="0.25">
      <c r="D412" t="s">
        <v>34</v>
      </c>
      <c r="E412">
        <v>6</v>
      </c>
      <c r="F412">
        <v>1</v>
      </c>
    </row>
    <row r="413" spans="4:6" x14ac:dyDescent="0.25">
      <c r="D413" t="s">
        <v>34</v>
      </c>
      <c r="E413">
        <v>7</v>
      </c>
      <c r="F413">
        <v>1</v>
      </c>
    </row>
    <row r="414" spans="4:6" x14ac:dyDescent="0.25">
      <c r="D414" t="s">
        <v>34</v>
      </c>
      <c r="E414">
        <v>8</v>
      </c>
      <c r="F414">
        <v>1</v>
      </c>
    </row>
    <row r="415" spans="4:6" x14ac:dyDescent="0.25">
      <c r="D415" t="s">
        <v>34</v>
      </c>
      <c r="E415">
        <v>9</v>
      </c>
      <c r="F415">
        <v>1</v>
      </c>
    </row>
    <row r="416" spans="4:6" x14ac:dyDescent="0.25">
      <c r="D416" t="s">
        <v>34</v>
      </c>
      <c r="E416">
        <v>10</v>
      </c>
      <c r="F416">
        <v>1</v>
      </c>
    </row>
    <row r="417" spans="4:6" x14ac:dyDescent="0.25">
      <c r="D417" t="s">
        <v>34</v>
      </c>
      <c r="E417">
        <v>11</v>
      </c>
      <c r="F417">
        <v>1</v>
      </c>
    </row>
    <row r="418" spans="4:6" x14ac:dyDescent="0.25">
      <c r="D418" t="s">
        <v>34</v>
      </c>
      <c r="E418">
        <v>12</v>
      </c>
      <c r="F418">
        <v>1</v>
      </c>
    </row>
    <row r="419" spans="4:6" x14ac:dyDescent="0.25">
      <c r="D419" t="s">
        <v>34</v>
      </c>
      <c r="E419">
        <v>13</v>
      </c>
      <c r="F419">
        <v>1</v>
      </c>
    </row>
    <row r="420" spans="4:6" x14ac:dyDescent="0.25">
      <c r="D420" t="s">
        <v>34</v>
      </c>
      <c r="E420">
        <v>14</v>
      </c>
      <c r="F420">
        <v>1</v>
      </c>
    </row>
    <row r="421" spans="4:6" x14ac:dyDescent="0.25">
      <c r="D421" t="s">
        <v>34</v>
      </c>
      <c r="E421">
        <v>15</v>
      </c>
      <c r="F421">
        <v>1</v>
      </c>
    </row>
    <row r="422" spans="4:6" x14ac:dyDescent="0.25">
      <c r="D422" t="s">
        <v>34</v>
      </c>
      <c r="E422">
        <v>16</v>
      </c>
      <c r="F422">
        <v>1</v>
      </c>
    </row>
    <row r="423" spans="4:6" x14ac:dyDescent="0.25">
      <c r="D423" t="s">
        <v>22</v>
      </c>
      <c r="E423">
        <v>1</v>
      </c>
      <c r="F423">
        <v>1</v>
      </c>
    </row>
    <row r="424" spans="4:6" x14ac:dyDescent="0.25">
      <c r="D424" t="s">
        <v>22</v>
      </c>
      <c r="E424">
        <v>2</v>
      </c>
      <c r="F424">
        <v>1</v>
      </c>
    </row>
    <row r="425" spans="4:6" x14ac:dyDescent="0.25">
      <c r="D425" t="s">
        <v>22</v>
      </c>
      <c r="E425">
        <v>3</v>
      </c>
      <c r="F425">
        <v>-1</v>
      </c>
    </row>
    <row r="426" spans="4:6" x14ac:dyDescent="0.25">
      <c r="D426" t="s">
        <v>22</v>
      </c>
      <c r="E426">
        <v>4</v>
      </c>
      <c r="F426">
        <v>1</v>
      </c>
    </row>
    <row r="427" spans="4:6" x14ac:dyDescent="0.25">
      <c r="D427" t="s">
        <v>22</v>
      </c>
      <c r="E427">
        <v>5</v>
      </c>
      <c r="F427">
        <v>-1</v>
      </c>
    </row>
    <row r="428" spans="4:6" x14ac:dyDescent="0.25">
      <c r="D428" t="s">
        <v>22</v>
      </c>
      <c r="E428">
        <v>6</v>
      </c>
      <c r="F428">
        <v>-1</v>
      </c>
    </row>
    <row r="429" spans="4:6" x14ac:dyDescent="0.25">
      <c r="D429" t="s">
        <v>22</v>
      </c>
      <c r="E429">
        <v>7</v>
      </c>
      <c r="F429">
        <v>-1</v>
      </c>
    </row>
    <row r="430" spans="4:6" x14ac:dyDescent="0.25">
      <c r="D430" t="s">
        <v>22</v>
      </c>
      <c r="E430">
        <v>8</v>
      </c>
      <c r="F430">
        <v>-1</v>
      </c>
    </row>
    <row r="431" spans="4:6" x14ac:dyDescent="0.25">
      <c r="D431" t="s">
        <v>22</v>
      </c>
      <c r="E431">
        <v>9</v>
      </c>
      <c r="F431">
        <v>1</v>
      </c>
    </row>
    <row r="432" spans="4:6" x14ac:dyDescent="0.25">
      <c r="D432" t="s">
        <v>22</v>
      </c>
      <c r="E432">
        <v>10</v>
      </c>
      <c r="F432">
        <v>-1</v>
      </c>
    </row>
    <row r="433" spans="4:6" x14ac:dyDescent="0.25">
      <c r="D433" t="s">
        <v>22</v>
      </c>
      <c r="E433">
        <v>11</v>
      </c>
      <c r="F433">
        <v>1</v>
      </c>
    </row>
    <row r="434" spans="4:6" x14ac:dyDescent="0.25">
      <c r="D434" t="s">
        <v>22</v>
      </c>
      <c r="E434">
        <v>12</v>
      </c>
      <c r="F434">
        <v>-1</v>
      </c>
    </row>
    <row r="435" spans="4:6" x14ac:dyDescent="0.25">
      <c r="D435" t="s">
        <v>22</v>
      </c>
      <c r="E435">
        <v>13</v>
      </c>
      <c r="F435">
        <v>1</v>
      </c>
    </row>
    <row r="436" spans="4:6" x14ac:dyDescent="0.25">
      <c r="D436" t="s">
        <v>22</v>
      </c>
      <c r="E436">
        <v>14</v>
      </c>
      <c r="F436">
        <v>-1</v>
      </c>
    </row>
    <row r="437" spans="4:6" x14ac:dyDescent="0.25">
      <c r="D437" t="s">
        <v>22</v>
      </c>
      <c r="E437">
        <v>15</v>
      </c>
      <c r="F437">
        <v>1</v>
      </c>
    </row>
    <row r="438" spans="4:6" x14ac:dyDescent="0.25">
      <c r="D438" t="s">
        <v>22</v>
      </c>
      <c r="E438">
        <v>16</v>
      </c>
      <c r="F438">
        <v>1</v>
      </c>
    </row>
    <row r="439" spans="4:6" x14ac:dyDescent="0.25">
      <c r="D439" t="s">
        <v>9</v>
      </c>
      <c r="E439">
        <v>1</v>
      </c>
      <c r="F439">
        <v>1</v>
      </c>
    </row>
    <row r="440" spans="4:6" x14ac:dyDescent="0.25">
      <c r="D440" t="s">
        <v>9</v>
      </c>
      <c r="E440">
        <v>2</v>
      </c>
      <c r="F440">
        <v>-1</v>
      </c>
    </row>
    <row r="441" spans="4:6" x14ac:dyDescent="0.25">
      <c r="D441" t="s">
        <v>9</v>
      </c>
      <c r="E441">
        <v>3</v>
      </c>
      <c r="F441">
        <v>-1</v>
      </c>
    </row>
    <row r="442" spans="4:6" x14ac:dyDescent="0.25">
      <c r="D442" t="s">
        <v>9</v>
      </c>
      <c r="E442">
        <v>4</v>
      </c>
      <c r="F442">
        <v>-1</v>
      </c>
    </row>
    <row r="443" spans="4:6" x14ac:dyDescent="0.25">
      <c r="D443" t="s">
        <v>9</v>
      </c>
      <c r="E443">
        <v>5</v>
      </c>
      <c r="F443">
        <v>1</v>
      </c>
    </row>
    <row r="444" spans="4:6" x14ac:dyDescent="0.25">
      <c r="D444" t="s">
        <v>9</v>
      </c>
      <c r="E444">
        <v>6</v>
      </c>
      <c r="F444">
        <v>-1</v>
      </c>
    </row>
    <row r="445" spans="4:6" x14ac:dyDescent="0.25">
      <c r="D445" t="s">
        <v>9</v>
      </c>
      <c r="E445">
        <v>7</v>
      </c>
      <c r="F445">
        <v>-1</v>
      </c>
    </row>
    <row r="446" spans="4:6" x14ac:dyDescent="0.25">
      <c r="D446" t="s">
        <v>9</v>
      </c>
      <c r="E446">
        <v>8</v>
      </c>
      <c r="F446">
        <v>1</v>
      </c>
    </row>
    <row r="447" spans="4:6" x14ac:dyDescent="0.25">
      <c r="D447" t="s">
        <v>9</v>
      </c>
      <c r="E447">
        <v>9</v>
      </c>
      <c r="F447">
        <v>-1</v>
      </c>
    </row>
    <row r="448" spans="4:6" x14ac:dyDescent="0.25">
      <c r="D448" t="s">
        <v>9</v>
      </c>
      <c r="E448">
        <v>10</v>
      </c>
      <c r="F448">
        <v>-1</v>
      </c>
    </row>
    <row r="449" spans="4:6" x14ac:dyDescent="0.25">
      <c r="D449" t="s">
        <v>9</v>
      </c>
      <c r="E449">
        <v>11</v>
      </c>
      <c r="F449">
        <v>1</v>
      </c>
    </row>
    <row r="450" spans="4:6" x14ac:dyDescent="0.25">
      <c r="D450" t="s">
        <v>9</v>
      </c>
      <c r="E450">
        <v>12</v>
      </c>
      <c r="F450">
        <v>1</v>
      </c>
    </row>
    <row r="451" spans="4:6" x14ac:dyDescent="0.25">
      <c r="D451" t="s">
        <v>9</v>
      </c>
      <c r="E451">
        <v>13</v>
      </c>
      <c r="F451">
        <v>-1</v>
      </c>
    </row>
    <row r="452" spans="4:6" x14ac:dyDescent="0.25">
      <c r="D452" t="s">
        <v>9</v>
      </c>
      <c r="E452">
        <v>14</v>
      </c>
      <c r="F452">
        <v>-1</v>
      </c>
    </row>
    <row r="453" spans="4:6" x14ac:dyDescent="0.25">
      <c r="D453" t="s">
        <v>9</v>
      </c>
      <c r="E453">
        <v>15</v>
      </c>
      <c r="F453">
        <v>-1</v>
      </c>
    </row>
    <row r="454" spans="4:6" x14ac:dyDescent="0.25">
      <c r="D454" t="s">
        <v>9</v>
      </c>
      <c r="E454">
        <v>16</v>
      </c>
      <c r="F454">
        <v>-1</v>
      </c>
    </row>
    <row r="455" spans="4:6" x14ac:dyDescent="0.25">
      <c r="D455" t="s">
        <v>10</v>
      </c>
      <c r="E455">
        <v>1</v>
      </c>
      <c r="F455">
        <v>-1</v>
      </c>
    </row>
    <row r="456" spans="4:6" x14ac:dyDescent="0.25">
      <c r="D456" t="s">
        <v>10</v>
      </c>
      <c r="E456">
        <v>2</v>
      </c>
      <c r="F456">
        <v>-1</v>
      </c>
    </row>
    <row r="457" spans="4:6" x14ac:dyDescent="0.25">
      <c r="D457" t="s">
        <v>10</v>
      </c>
      <c r="E457">
        <v>3</v>
      </c>
      <c r="F457">
        <v>-1</v>
      </c>
    </row>
    <row r="458" spans="4:6" x14ac:dyDescent="0.25">
      <c r="D458" t="s">
        <v>10</v>
      </c>
      <c r="E458">
        <v>4</v>
      </c>
      <c r="F458">
        <v>-1</v>
      </c>
    </row>
    <row r="459" spans="4:6" x14ac:dyDescent="0.25">
      <c r="D459" t="s">
        <v>10</v>
      </c>
      <c r="E459">
        <v>5</v>
      </c>
      <c r="F459">
        <v>-1</v>
      </c>
    </row>
    <row r="460" spans="4:6" x14ac:dyDescent="0.25">
      <c r="D460" t="s">
        <v>10</v>
      </c>
      <c r="E460">
        <v>6</v>
      </c>
      <c r="F460">
        <v>-1</v>
      </c>
    </row>
    <row r="461" spans="4:6" x14ac:dyDescent="0.25">
      <c r="D461" t="s">
        <v>10</v>
      </c>
      <c r="E461">
        <v>7</v>
      </c>
      <c r="F461">
        <v>-1</v>
      </c>
    </row>
    <row r="462" spans="4:6" x14ac:dyDescent="0.25">
      <c r="D462" t="s">
        <v>10</v>
      </c>
      <c r="E462">
        <v>8</v>
      </c>
      <c r="F462">
        <v>1</v>
      </c>
    </row>
    <row r="463" spans="4:6" x14ac:dyDescent="0.25">
      <c r="D463" t="s">
        <v>10</v>
      </c>
      <c r="E463">
        <v>9</v>
      </c>
      <c r="F463">
        <v>-1</v>
      </c>
    </row>
    <row r="464" spans="4:6" x14ac:dyDescent="0.25">
      <c r="D464" t="s">
        <v>10</v>
      </c>
      <c r="E464">
        <v>10</v>
      </c>
      <c r="F464">
        <v>-1</v>
      </c>
    </row>
    <row r="465" spans="4:6" x14ac:dyDescent="0.25">
      <c r="D465" t="s">
        <v>10</v>
      </c>
      <c r="E465">
        <v>11</v>
      </c>
      <c r="F465">
        <v>-1</v>
      </c>
    </row>
    <row r="466" spans="4:6" x14ac:dyDescent="0.25">
      <c r="D466" t="s">
        <v>10</v>
      </c>
      <c r="E466">
        <v>12</v>
      </c>
      <c r="F466">
        <v>-1</v>
      </c>
    </row>
    <row r="467" spans="4:6" x14ac:dyDescent="0.25">
      <c r="D467" t="s">
        <v>10</v>
      </c>
      <c r="E467">
        <v>13</v>
      </c>
      <c r="F467">
        <v>-1</v>
      </c>
    </row>
    <row r="468" spans="4:6" x14ac:dyDescent="0.25">
      <c r="D468" t="s">
        <v>10</v>
      </c>
      <c r="E468">
        <v>14</v>
      </c>
      <c r="F468">
        <v>-1</v>
      </c>
    </row>
    <row r="469" spans="4:6" x14ac:dyDescent="0.25">
      <c r="D469" t="s">
        <v>10</v>
      </c>
      <c r="E469">
        <v>15</v>
      </c>
      <c r="F469">
        <v>-1</v>
      </c>
    </row>
    <row r="470" spans="4:6" x14ac:dyDescent="0.25">
      <c r="D470" t="s">
        <v>10</v>
      </c>
      <c r="E470">
        <v>16</v>
      </c>
      <c r="F470">
        <v>-1</v>
      </c>
    </row>
    <row r="471" spans="4:6" x14ac:dyDescent="0.25">
      <c r="D471" t="s">
        <v>19</v>
      </c>
      <c r="E471">
        <v>1</v>
      </c>
      <c r="F471">
        <v>-1</v>
      </c>
    </row>
    <row r="472" spans="4:6" x14ac:dyDescent="0.25">
      <c r="D472" t="s">
        <v>19</v>
      </c>
      <c r="E472">
        <v>2</v>
      </c>
      <c r="F472">
        <v>-1</v>
      </c>
    </row>
    <row r="473" spans="4:6" x14ac:dyDescent="0.25">
      <c r="D473" t="s">
        <v>19</v>
      </c>
      <c r="E473">
        <v>3</v>
      </c>
      <c r="F473">
        <v>-1</v>
      </c>
    </row>
    <row r="474" spans="4:6" x14ac:dyDescent="0.25">
      <c r="D474" t="s">
        <v>19</v>
      </c>
      <c r="E474">
        <v>4</v>
      </c>
      <c r="F474">
        <v>-1</v>
      </c>
    </row>
    <row r="475" spans="4:6" x14ac:dyDescent="0.25">
      <c r="D475" t="s">
        <v>19</v>
      </c>
      <c r="E475">
        <v>5</v>
      </c>
      <c r="F475">
        <v>-1</v>
      </c>
    </row>
    <row r="476" spans="4:6" x14ac:dyDescent="0.25">
      <c r="D476" t="s">
        <v>19</v>
      </c>
      <c r="E476">
        <v>6</v>
      </c>
      <c r="F476">
        <v>-1</v>
      </c>
    </row>
    <row r="477" spans="4:6" x14ac:dyDescent="0.25">
      <c r="D477" t="s">
        <v>19</v>
      </c>
      <c r="E477">
        <v>7</v>
      </c>
      <c r="F477">
        <v>-1</v>
      </c>
    </row>
    <row r="478" spans="4:6" x14ac:dyDescent="0.25">
      <c r="D478" t="s">
        <v>19</v>
      </c>
      <c r="E478">
        <v>8</v>
      </c>
      <c r="F478">
        <v>1</v>
      </c>
    </row>
    <row r="479" spans="4:6" x14ac:dyDescent="0.25">
      <c r="D479" t="s">
        <v>19</v>
      </c>
      <c r="E479">
        <v>9</v>
      </c>
      <c r="F479">
        <v>-1</v>
      </c>
    </row>
    <row r="480" spans="4:6" x14ac:dyDescent="0.25">
      <c r="D480" t="s">
        <v>19</v>
      </c>
      <c r="E480">
        <v>10</v>
      </c>
      <c r="F480">
        <v>-1</v>
      </c>
    </row>
    <row r="481" spans="4:6" x14ac:dyDescent="0.25">
      <c r="D481" t="s">
        <v>19</v>
      </c>
      <c r="E481">
        <v>11</v>
      </c>
      <c r="F481">
        <v>-1</v>
      </c>
    </row>
    <row r="482" spans="4:6" x14ac:dyDescent="0.25">
      <c r="D482" t="s">
        <v>19</v>
      </c>
      <c r="E482">
        <v>12</v>
      </c>
      <c r="F482">
        <v>-1</v>
      </c>
    </row>
    <row r="483" spans="4:6" x14ac:dyDescent="0.25">
      <c r="D483" t="s">
        <v>19</v>
      </c>
      <c r="E483">
        <v>13</v>
      </c>
      <c r="F483">
        <v>-1</v>
      </c>
    </row>
    <row r="484" spans="4:6" x14ac:dyDescent="0.25">
      <c r="D484" t="s">
        <v>19</v>
      </c>
      <c r="E484">
        <v>14</v>
      </c>
      <c r="F484">
        <v>1</v>
      </c>
    </row>
    <row r="485" spans="4:6" x14ac:dyDescent="0.25">
      <c r="D485" t="s">
        <v>19</v>
      </c>
      <c r="E485">
        <v>15</v>
      </c>
      <c r="F485">
        <v>1</v>
      </c>
    </row>
    <row r="486" spans="4:6" x14ac:dyDescent="0.25">
      <c r="D486" t="s">
        <v>19</v>
      </c>
      <c r="E486">
        <v>16</v>
      </c>
      <c r="F486">
        <v>-1</v>
      </c>
    </row>
    <row r="487" spans="4:6" x14ac:dyDescent="0.25">
      <c r="D487" t="s">
        <v>6</v>
      </c>
      <c r="E487">
        <v>1</v>
      </c>
      <c r="F487">
        <v>-1</v>
      </c>
    </row>
    <row r="488" spans="4:6" x14ac:dyDescent="0.25">
      <c r="D488" t="s">
        <v>6</v>
      </c>
      <c r="E488">
        <v>2</v>
      </c>
      <c r="F488">
        <v>-1</v>
      </c>
    </row>
    <row r="489" spans="4:6" x14ac:dyDescent="0.25">
      <c r="D489" t="s">
        <v>6</v>
      </c>
      <c r="E489">
        <v>3</v>
      </c>
      <c r="F489">
        <v>-1</v>
      </c>
    </row>
    <row r="490" spans="4:6" x14ac:dyDescent="0.25">
      <c r="D490" t="s">
        <v>6</v>
      </c>
      <c r="E490">
        <v>4</v>
      </c>
      <c r="F490">
        <v>-1</v>
      </c>
    </row>
    <row r="491" spans="4:6" x14ac:dyDescent="0.25">
      <c r="D491" t="s">
        <v>6</v>
      </c>
      <c r="E491">
        <v>5</v>
      </c>
      <c r="F491">
        <v>-1</v>
      </c>
    </row>
    <row r="492" spans="4:6" x14ac:dyDescent="0.25">
      <c r="D492" t="s">
        <v>6</v>
      </c>
      <c r="E492">
        <v>6</v>
      </c>
      <c r="F492">
        <v>-1</v>
      </c>
    </row>
    <row r="493" spans="4:6" x14ac:dyDescent="0.25">
      <c r="D493" t="s">
        <v>6</v>
      </c>
      <c r="E493">
        <v>7</v>
      </c>
      <c r="F493">
        <v>1</v>
      </c>
    </row>
    <row r="494" spans="4:6" x14ac:dyDescent="0.25">
      <c r="D494" t="s">
        <v>6</v>
      </c>
      <c r="E494">
        <v>8</v>
      </c>
      <c r="F494">
        <v>1</v>
      </c>
    </row>
    <row r="495" spans="4:6" x14ac:dyDescent="0.25">
      <c r="D495" t="s">
        <v>6</v>
      </c>
      <c r="E495">
        <v>9</v>
      </c>
      <c r="F495">
        <v>1</v>
      </c>
    </row>
    <row r="496" spans="4:6" x14ac:dyDescent="0.25">
      <c r="D496" t="s">
        <v>6</v>
      </c>
      <c r="E496">
        <v>10</v>
      </c>
      <c r="F496">
        <v>1</v>
      </c>
    </row>
    <row r="497" spans="4:6" x14ac:dyDescent="0.25">
      <c r="D497" t="s">
        <v>6</v>
      </c>
      <c r="E497">
        <v>11</v>
      </c>
      <c r="F497">
        <v>1</v>
      </c>
    </row>
    <row r="498" spans="4:6" x14ac:dyDescent="0.25">
      <c r="D498" t="s">
        <v>6</v>
      </c>
      <c r="E498">
        <v>12</v>
      </c>
      <c r="F498">
        <v>-1</v>
      </c>
    </row>
    <row r="499" spans="4:6" x14ac:dyDescent="0.25">
      <c r="D499" t="s">
        <v>6</v>
      </c>
      <c r="E499">
        <v>13</v>
      </c>
      <c r="F499">
        <v>1</v>
      </c>
    </row>
    <row r="500" spans="4:6" x14ac:dyDescent="0.25">
      <c r="D500" t="s">
        <v>6</v>
      </c>
      <c r="E500">
        <v>14</v>
      </c>
      <c r="F500">
        <v>1</v>
      </c>
    </row>
    <row r="501" spans="4:6" x14ac:dyDescent="0.25">
      <c r="D501" t="s">
        <v>6</v>
      </c>
      <c r="E501">
        <v>15</v>
      </c>
      <c r="F501">
        <v>-1</v>
      </c>
    </row>
    <row r="502" spans="4:6" x14ac:dyDescent="0.25">
      <c r="D502" t="s">
        <v>6</v>
      </c>
      <c r="E502">
        <v>16</v>
      </c>
      <c r="F502">
        <v>1</v>
      </c>
    </row>
    <row r="503" spans="4:6" x14ac:dyDescent="0.25">
      <c r="D503" t="s">
        <v>12</v>
      </c>
      <c r="E503">
        <v>1</v>
      </c>
      <c r="F503">
        <v>-1</v>
      </c>
    </row>
    <row r="504" spans="4:6" x14ac:dyDescent="0.25">
      <c r="D504" t="s">
        <v>12</v>
      </c>
      <c r="E504">
        <v>2</v>
      </c>
      <c r="F504">
        <v>1</v>
      </c>
    </row>
    <row r="505" spans="4:6" x14ac:dyDescent="0.25">
      <c r="D505" t="s">
        <v>12</v>
      </c>
      <c r="E505">
        <v>3</v>
      </c>
      <c r="F505">
        <v>-1</v>
      </c>
    </row>
    <row r="506" spans="4:6" x14ac:dyDescent="0.25">
      <c r="D506" t="s">
        <v>12</v>
      </c>
      <c r="E506">
        <v>4</v>
      </c>
      <c r="F506">
        <v>1</v>
      </c>
    </row>
    <row r="507" spans="4:6" x14ac:dyDescent="0.25">
      <c r="D507" t="s">
        <v>12</v>
      </c>
      <c r="E507">
        <v>5</v>
      </c>
      <c r="F507">
        <v>-1</v>
      </c>
    </row>
    <row r="508" spans="4:6" x14ac:dyDescent="0.25">
      <c r="D508" t="s">
        <v>12</v>
      </c>
      <c r="E508">
        <v>6</v>
      </c>
      <c r="F508">
        <v>-1</v>
      </c>
    </row>
    <row r="509" spans="4:6" x14ac:dyDescent="0.25">
      <c r="D509" t="s">
        <v>12</v>
      </c>
      <c r="E509">
        <v>7</v>
      </c>
      <c r="F509">
        <v>-1</v>
      </c>
    </row>
    <row r="510" spans="4:6" x14ac:dyDescent="0.25">
      <c r="D510" t="s">
        <v>12</v>
      </c>
      <c r="E510">
        <v>8</v>
      </c>
      <c r="F510">
        <v>-1</v>
      </c>
    </row>
    <row r="511" spans="4:6" x14ac:dyDescent="0.25">
      <c r="D511" t="s">
        <v>12</v>
      </c>
      <c r="E511">
        <v>9</v>
      </c>
      <c r="F511">
        <v>1</v>
      </c>
    </row>
    <row r="512" spans="4:6" x14ac:dyDescent="0.25">
      <c r="D512" t="s">
        <v>12</v>
      </c>
      <c r="E512">
        <v>10</v>
      </c>
      <c r="F512">
        <v>-1</v>
      </c>
    </row>
    <row r="513" spans="4:6" x14ac:dyDescent="0.25">
      <c r="D513" t="s">
        <v>12</v>
      </c>
      <c r="E513">
        <v>11</v>
      </c>
      <c r="F513">
        <v>-1</v>
      </c>
    </row>
    <row r="514" spans="4:6" x14ac:dyDescent="0.25">
      <c r="D514" t="s">
        <v>12</v>
      </c>
      <c r="E514">
        <v>12</v>
      </c>
      <c r="F514">
        <v>-1</v>
      </c>
    </row>
    <row r="515" spans="4:6" x14ac:dyDescent="0.25">
      <c r="D515" t="s">
        <v>12</v>
      </c>
      <c r="E515">
        <v>13</v>
      </c>
      <c r="F515">
        <v>1</v>
      </c>
    </row>
    <row r="516" spans="4:6" x14ac:dyDescent="0.25">
      <c r="D516" t="s">
        <v>12</v>
      </c>
      <c r="E516">
        <v>14</v>
      </c>
      <c r="F516">
        <v>-1</v>
      </c>
    </row>
    <row r="517" spans="4:6" x14ac:dyDescent="0.25">
      <c r="D517" t="s">
        <v>12</v>
      </c>
      <c r="E517">
        <v>15</v>
      </c>
      <c r="F517">
        <v>-1</v>
      </c>
    </row>
    <row r="518" spans="4:6" x14ac:dyDescent="0.25">
      <c r="D518" t="s">
        <v>12</v>
      </c>
      <c r="E518">
        <v>16</v>
      </c>
      <c r="F518">
        <v>-1</v>
      </c>
    </row>
  </sheetData>
  <sortState ref="D7:F518">
    <sortCondition ref="D7:D518"/>
    <sortCondition ref="E7:E51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U39"/>
  <sheetViews>
    <sheetView workbookViewId="0">
      <selection activeCell="C18" sqref="C18"/>
    </sheetView>
  </sheetViews>
  <sheetFormatPr defaultRowHeight="15" x14ac:dyDescent="0.25"/>
  <cols>
    <col min="4" max="4" width="21.140625" bestFit="1" customWidth="1"/>
  </cols>
  <sheetData>
    <row r="6" spans="3:21" x14ac:dyDescent="0.25">
      <c r="E6" t="s">
        <v>40</v>
      </c>
    </row>
    <row r="7" spans="3:21" x14ac:dyDescent="0.25">
      <c r="D7" t="s">
        <v>39</v>
      </c>
      <c r="E7">
        <v>0</v>
      </c>
      <c r="F7">
        <v>1</v>
      </c>
      <c r="G7">
        <v>2</v>
      </c>
      <c r="H7">
        <v>3</v>
      </c>
      <c r="I7">
        <v>4</v>
      </c>
      <c r="J7">
        <v>5</v>
      </c>
      <c r="K7">
        <v>6</v>
      </c>
      <c r="L7">
        <v>7</v>
      </c>
      <c r="M7">
        <v>8</v>
      </c>
      <c r="N7">
        <v>9</v>
      </c>
      <c r="O7">
        <v>10</v>
      </c>
      <c r="P7">
        <v>11</v>
      </c>
      <c r="Q7">
        <v>12</v>
      </c>
      <c r="R7">
        <v>13</v>
      </c>
      <c r="S7">
        <v>14</v>
      </c>
      <c r="T7">
        <v>15</v>
      </c>
    </row>
    <row r="8" spans="3:21" x14ac:dyDescent="0.25">
      <c r="C8">
        <v>0</v>
      </c>
      <c r="D8" t="s">
        <v>21</v>
      </c>
      <c r="E8">
        <f ca="1">OFFSET(Sheet2!$F$7,Sheet3!$C8+Sheet3!E$7,0,1,1)</f>
        <v>-1</v>
      </c>
      <c r="F8">
        <f ca="1">OFFSET(Sheet2!$F$7,Sheet3!$C8+Sheet3!F$7,0,1,1)</f>
        <v>1</v>
      </c>
      <c r="G8">
        <f ca="1">OFFSET(Sheet2!$F$7,Sheet3!$C8+Sheet3!G$7,0,1,1)</f>
        <v>-1</v>
      </c>
      <c r="H8">
        <f ca="1">OFFSET(Sheet2!$F$7,Sheet3!$C8+Sheet3!H$7,0,1,1)</f>
        <v>1</v>
      </c>
      <c r="I8">
        <f ca="1">OFFSET(Sheet2!$F$7,Sheet3!$C8+Sheet3!I$7,0,1,1)</f>
        <v>1</v>
      </c>
      <c r="J8">
        <f ca="1">OFFSET(Sheet2!$F$7,Sheet3!$C8+Sheet3!J$7,0,1,1)</f>
        <v>1</v>
      </c>
      <c r="K8">
        <f ca="1">OFFSET(Sheet2!$F$7,Sheet3!$C8+Sheet3!K$7,0,1,1)</f>
        <v>-1</v>
      </c>
      <c r="L8">
        <f ca="1">OFFSET(Sheet2!$F$7,Sheet3!$C8+Sheet3!L$7,0,1,1)</f>
        <v>1</v>
      </c>
      <c r="M8">
        <f ca="1">OFFSET(Sheet2!$F$7,Sheet3!$C8+Sheet3!M$7,0,1,1)</f>
        <v>1</v>
      </c>
      <c r="N8">
        <f ca="1">OFFSET(Sheet2!$F$7,Sheet3!$C8+Sheet3!N$7,0,1,1)</f>
        <v>1</v>
      </c>
      <c r="O8">
        <f ca="1">OFFSET(Sheet2!$F$7,Sheet3!$C8+Sheet3!O$7,0,1,1)</f>
        <v>-1</v>
      </c>
      <c r="P8">
        <f ca="1">OFFSET(Sheet2!$F$7,Sheet3!$C8+Sheet3!P$7,0,1,1)</f>
        <v>1</v>
      </c>
      <c r="Q8">
        <f ca="1">OFFSET(Sheet2!$F$7,Sheet3!$C8+Sheet3!Q$7,0,1,1)</f>
        <v>-1</v>
      </c>
      <c r="R8">
        <f ca="1">OFFSET(Sheet2!$F$7,Sheet3!$C8+Sheet3!R$7,0,1,1)</f>
        <v>1</v>
      </c>
      <c r="S8">
        <f ca="1">OFFSET(Sheet2!$F$7,Sheet3!$C8+Sheet3!S$7,0,1,1)</f>
        <v>1</v>
      </c>
      <c r="T8">
        <f ca="1">OFFSET(Sheet2!$F$7,Sheet3!$C8+Sheet3!T$7,0,1,1)</f>
        <v>-1</v>
      </c>
      <c r="U8">
        <f ca="1">SUM(E8:T8)</f>
        <v>4</v>
      </c>
    </row>
    <row r="9" spans="3:21" x14ac:dyDescent="0.25">
      <c r="C9">
        <v>16</v>
      </c>
      <c r="D9" t="s">
        <v>7</v>
      </c>
      <c r="E9">
        <f ca="1">OFFSET(Sheet2!$F$7,Sheet3!$C9+Sheet3!E$7,0,1,1)</f>
        <v>1</v>
      </c>
      <c r="F9">
        <f ca="1">OFFSET(Sheet2!$F$7,Sheet3!$C9+Sheet3!F$7,0,1,1)</f>
        <v>1</v>
      </c>
      <c r="G9">
        <f ca="1">OFFSET(Sheet2!$F$7,Sheet3!$C9+Sheet3!G$7,0,1,1)</f>
        <v>-1</v>
      </c>
      <c r="H9">
        <f ca="1">OFFSET(Sheet2!$F$7,Sheet3!$C9+Sheet3!H$7,0,1,1)</f>
        <v>1</v>
      </c>
      <c r="I9">
        <f ca="1">OFFSET(Sheet2!$F$7,Sheet3!$C9+Sheet3!I$7,0,1,1)</f>
        <v>1</v>
      </c>
      <c r="J9">
        <f ca="1">OFFSET(Sheet2!$F$7,Sheet3!$C9+Sheet3!J$7,0,1,1)</f>
        <v>-1</v>
      </c>
      <c r="K9">
        <f ca="1">OFFSET(Sheet2!$F$7,Sheet3!$C9+Sheet3!K$7,0,1,1)</f>
        <v>-1</v>
      </c>
      <c r="L9">
        <f ca="1">OFFSET(Sheet2!$F$7,Sheet3!$C9+Sheet3!L$7,0,1,1)</f>
        <v>1</v>
      </c>
      <c r="M9">
        <f ca="1">OFFSET(Sheet2!$F$7,Sheet3!$C9+Sheet3!M$7,0,1,1)</f>
        <v>-1</v>
      </c>
      <c r="N9">
        <f ca="1">OFFSET(Sheet2!$F$7,Sheet3!$C9+Sheet3!N$7,0,1,1)</f>
        <v>-1</v>
      </c>
      <c r="O9">
        <f ca="1">OFFSET(Sheet2!$F$7,Sheet3!$C9+Sheet3!O$7,0,1,1)</f>
        <v>1</v>
      </c>
      <c r="P9">
        <f ca="1">OFFSET(Sheet2!$F$7,Sheet3!$C9+Sheet3!P$7,0,1,1)</f>
        <v>-1</v>
      </c>
      <c r="Q9">
        <f ca="1">OFFSET(Sheet2!$F$7,Sheet3!$C9+Sheet3!Q$7,0,1,1)</f>
        <v>-1</v>
      </c>
      <c r="R9">
        <f ca="1">OFFSET(Sheet2!$F$7,Sheet3!$C9+Sheet3!R$7,0,1,1)</f>
        <v>1</v>
      </c>
      <c r="S9">
        <f ca="1">OFFSET(Sheet2!$F$7,Sheet3!$C9+Sheet3!S$7,0,1,1)</f>
        <v>1</v>
      </c>
      <c r="T9">
        <f ca="1">OFFSET(Sheet2!$F$7,Sheet3!$C9+Sheet3!T$7,0,1,1)</f>
        <v>1</v>
      </c>
      <c r="U9">
        <f t="shared" ref="U9:U39" ca="1" si="0">SUM(E9:T9)</f>
        <v>2</v>
      </c>
    </row>
    <row r="10" spans="3:21" x14ac:dyDescent="0.25">
      <c r="C10">
        <v>32</v>
      </c>
      <c r="D10" t="s">
        <v>13</v>
      </c>
      <c r="E10">
        <f ca="1">OFFSET(Sheet2!$F$7,Sheet3!$C10+Sheet3!E$7,0,1,1)</f>
        <v>1</v>
      </c>
      <c r="F10">
        <f ca="1">OFFSET(Sheet2!$F$7,Sheet3!$C10+Sheet3!F$7,0,1,1)</f>
        <v>1</v>
      </c>
      <c r="G10">
        <f ca="1">OFFSET(Sheet2!$F$7,Sheet3!$C10+Sheet3!G$7,0,1,1)</f>
        <v>1</v>
      </c>
      <c r="H10">
        <f ca="1">OFFSET(Sheet2!$F$7,Sheet3!$C10+Sheet3!H$7,0,1,1)</f>
        <v>-1</v>
      </c>
      <c r="I10">
        <f ca="1">OFFSET(Sheet2!$F$7,Sheet3!$C10+Sheet3!I$7,0,1,1)</f>
        <v>-1</v>
      </c>
      <c r="J10">
        <f ca="1">OFFSET(Sheet2!$F$7,Sheet3!$C10+Sheet3!J$7,0,1,1)</f>
        <v>-1</v>
      </c>
      <c r="K10">
        <f ca="1">OFFSET(Sheet2!$F$7,Sheet3!$C10+Sheet3!K$7,0,1,1)</f>
        <v>1</v>
      </c>
      <c r="L10">
        <f ca="1">OFFSET(Sheet2!$F$7,Sheet3!$C10+Sheet3!L$7,0,1,1)</f>
        <v>-1</v>
      </c>
      <c r="M10">
        <f ca="1">OFFSET(Sheet2!$F$7,Sheet3!$C10+Sheet3!M$7,0,1,1)</f>
        <v>1</v>
      </c>
      <c r="N10">
        <f ca="1">OFFSET(Sheet2!$F$7,Sheet3!$C10+Sheet3!N$7,0,1,1)</f>
        <v>-1</v>
      </c>
      <c r="O10">
        <f ca="1">OFFSET(Sheet2!$F$7,Sheet3!$C10+Sheet3!O$7,0,1,1)</f>
        <v>1</v>
      </c>
      <c r="P10">
        <f ca="1">OFFSET(Sheet2!$F$7,Sheet3!$C10+Sheet3!P$7,0,1,1)</f>
        <v>-1</v>
      </c>
      <c r="Q10">
        <f ca="1">OFFSET(Sheet2!$F$7,Sheet3!$C10+Sheet3!Q$7,0,1,1)</f>
        <v>1</v>
      </c>
      <c r="R10">
        <f ca="1">OFFSET(Sheet2!$F$7,Sheet3!$C10+Sheet3!R$7,0,1,1)</f>
        <v>1</v>
      </c>
      <c r="S10">
        <f ca="1">OFFSET(Sheet2!$F$7,Sheet3!$C10+Sheet3!S$7,0,1,1)</f>
        <v>-1</v>
      </c>
      <c r="T10">
        <f ca="1">OFFSET(Sheet2!$F$7,Sheet3!$C10+Sheet3!T$7,0,1,1)</f>
        <v>1</v>
      </c>
      <c r="U10">
        <f t="shared" ca="1" si="0"/>
        <v>2</v>
      </c>
    </row>
    <row r="11" spans="3:21" x14ac:dyDescent="0.25">
      <c r="C11">
        <v>48</v>
      </c>
      <c r="D11" t="s">
        <v>36</v>
      </c>
      <c r="E11">
        <f ca="1">OFFSET(Sheet2!$F$7,Sheet3!$C11+Sheet3!E$7,0,1,1)</f>
        <v>-1</v>
      </c>
      <c r="F11">
        <f ca="1">OFFSET(Sheet2!$F$7,Sheet3!$C11+Sheet3!F$7,0,1,1)</f>
        <v>1</v>
      </c>
      <c r="G11">
        <f ca="1">OFFSET(Sheet2!$F$7,Sheet3!$C11+Sheet3!G$7,0,1,1)</f>
        <v>-1</v>
      </c>
      <c r="H11">
        <f ca="1">OFFSET(Sheet2!$F$7,Sheet3!$C11+Sheet3!H$7,0,1,1)</f>
        <v>-1</v>
      </c>
      <c r="I11">
        <f ca="1">OFFSET(Sheet2!$F$7,Sheet3!$C11+Sheet3!I$7,0,1,1)</f>
        <v>-1</v>
      </c>
      <c r="J11">
        <f ca="1">OFFSET(Sheet2!$F$7,Sheet3!$C11+Sheet3!J$7,0,1,1)</f>
        <v>1</v>
      </c>
      <c r="K11">
        <f ca="1">OFFSET(Sheet2!$F$7,Sheet3!$C11+Sheet3!K$7,0,1,1)</f>
        <v>1</v>
      </c>
      <c r="L11">
        <f ca="1">OFFSET(Sheet2!$F$7,Sheet3!$C11+Sheet3!L$7,0,1,1)</f>
        <v>-1</v>
      </c>
      <c r="M11">
        <f ca="1">OFFSET(Sheet2!$F$7,Sheet3!$C11+Sheet3!M$7,0,1,1)</f>
        <v>-1</v>
      </c>
      <c r="N11">
        <f ca="1">OFFSET(Sheet2!$F$7,Sheet3!$C11+Sheet3!N$7,0,1,1)</f>
        <v>-1</v>
      </c>
      <c r="O11">
        <f ca="1">OFFSET(Sheet2!$F$7,Sheet3!$C11+Sheet3!O$7,0,1,1)</f>
        <v>1</v>
      </c>
      <c r="P11">
        <f ca="1">OFFSET(Sheet2!$F$7,Sheet3!$C11+Sheet3!P$7,0,1,1)</f>
        <v>-1</v>
      </c>
      <c r="Q11">
        <f ca="1">OFFSET(Sheet2!$F$7,Sheet3!$C11+Sheet3!Q$7,0,1,1)</f>
        <v>1</v>
      </c>
      <c r="R11">
        <f ca="1">OFFSET(Sheet2!$F$7,Sheet3!$C11+Sheet3!R$7,0,1,1)</f>
        <v>-1</v>
      </c>
      <c r="S11">
        <f ca="1">OFFSET(Sheet2!$F$7,Sheet3!$C11+Sheet3!S$7,0,1,1)</f>
        <v>-1</v>
      </c>
      <c r="T11">
        <f ca="1">OFFSET(Sheet2!$F$7,Sheet3!$C11+Sheet3!T$7,0,1,1)</f>
        <v>1</v>
      </c>
      <c r="U11">
        <f t="shared" ca="1" si="0"/>
        <v>-4</v>
      </c>
    </row>
    <row r="12" spans="3:21" x14ac:dyDescent="0.25">
      <c r="C12">
        <v>64</v>
      </c>
      <c r="D12" t="s">
        <v>23</v>
      </c>
      <c r="E12">
        <f ca="1">OFFSET(Sheet2!$F$7,Sheet3!$C12+Sheet3!E$7,0,1,1)</f>
        <v>-1</v>
      </c>
      <c r="F12">
        <f ca="1">OFFSET(Sheet2!$F$7,Sheet3!$C12+Sheet3!F$7,0,1,1)</f>
        <v>-1</v>
      </c>
      <c r="G12">
        <f ca="1">OFFSET(Sheet2!$F$7,Sheet3!$C12+Sheet3!G$7,0,1,1)</f>
        <v>-1</v>
      </c>
      <c r="H12">
        <f ca="1">OFFSET(Sheet2!$F$7,Sheet3!$C12+Sheet3!H$7,0,1,1)</f>
        <v>1</v>
      </c>
      <c r="I12">
        <f ca="1">OFFSET(Sheet2!$F$7,Sheet3!$C12+Sheet3!I$7,0,1,1)</f>
        <v>1</v>
      </c>
      <c r="J12">
        <f ca="1">OFFSET(Sheet2!$F$7,Sheet3!$C12+Sheet3!J$7,0,1,1)</f>
        <v>-1</v>
      </c>
      <c r="K12">
        <f ca="1">OFFSET(Sheet2!$F$7,Sheet3!$C12+Sheet3!K$7,0,1,1)</f>
        <v>1</v>
      </c>
      <c r="L12">
        <f ca="1">OFFSET(Sheet2!$F$7,Sheet3!$C12+Sheet3!L$7,0,1,1)</f>
        <v>-1</v>
      </c>
      <c r="M12">
        <f ca="1">OFFSET(Sheet2!$F$7,Sheet3!$C12+Sheet3!M$7,0,1,1)</f>
        <v>1</v>
      </c>
      <c r="N12">
        <f ca="1">OFFSET(Sheet2!$F$7,Sheet3!$C12+Sheet3!N$7,0,1,1)</f>
        <v>-1</v>
      </c>
      <c r="O12">
        <f ca="1">OFFSET(Sheet2!$F$7,Sheet3!$C12+Sheet3!O$7,0,1,1)</f>
        <v>-1</v>
      </c>
      <c r="P12">
        <f ca="1">OFFSET(Sheet2!$F$7,Sheet3!$C12+Sheet3!P$7,0,1,1)</f>
        <v>1</v>
      </c>
      <c r="Q12">
        <f ca="1">OFFSET(Sheet2!$F$7,Sheet3!$C12+Sheet3!Q$7,0,1,1)</f>
        <v>-1</v>
      </c>
      <c r="R12">
        <f ca="1">OFFSET(Sheet2!$F$7,Sheet3!$C12+Sheet3!R$7,0,1,1)</f>
        <v>1</v>
      </c>
      <c r="S12">
        <f ca="1">OFFSET(Sheet2!$F$7,Sheet3!$C12+Sheet3!S$7,0,1,1)</f>
        <v>1</v>
      </c>
      <c r="T12">
        <f ca="1">OFFSET(Sheet2!$F$7,Sheet3!$C12+Sheet3!T$7,0,1,1)</f>
        <v>1</v>
      </c>
      <c r="U12">
        <f t="shared" ca="1" si="0"/>
        <v>0</v>
      </c>
    </row>
    <row r="13" spans="3:21" x14ac:dyDescent="0.25">
      <c r="C13">
        <v>80</v>
      </c>
      <c r="D13" t="s">
        <v>26</v>
      </c>
      <c r="E13">
        <f ca="1">OFFSET(Sheet2!$F$7,Sheet3!$C13+Sheet3!E$7,0,1,1)</f>
        <v>-1</v>
      </c>
      <c r="F13">
        <f ca="1">OFFSET(Sheet2!$F$7,Sheet3!$C13+Sheet3!F$7,0,1,1)</f>
        <v>1</v>
      </c>
      <c r="G13">
        <f ca="1">OFFSET(Sheet2!$F$7,Sheet3!$C13+Sheet3!G$7,0,1,1)</f>
        <v>1</v>
      </c>
      <c r="H13">
        <f ca="1">OFFSET(Sheet2!$F$7,Sheet3!$C13+Sheet3!H$7,0,1,1)</f>
        <v>1</v>
      </c>
      <c r="I13">
        <f ca="1">OFFSET(Sheet2!$F$7,Sheet3!$C13+Sheet3!I$7,0,1,1)</f>
        <v>-1</v>
      </c>
      <c r="J13">
        <f ca="1">OFFSET(Sheet2!$F$7,Sheet3!$C13+Sheet3!J$7,0,1,1)</f>
        <v>-1</v>
      </c>
      <c r="K13">
        <f ca="1">OFFSET(Sheet2!$F$7,Sheet3!$C13+Sheet3!K$7,0,1,1)</f>
        <v>1</v>
      </c>
      <c r="L13">
        <f ca="1">OFFSET(Sheet2!$F$7,Sheet3!$C13+Sheet3!L$7,0,1,1)</f>
        <v>-1</v>
      </c>
      <c r="M13">
        <f ca="1">OFFSET(Sheet2!$F$7,Sheet3!$C13+Sheet3!M$7,0,1,1)</f>
        <v>-1</v>
      </c>
      <c r="N13">
        <f ca="1">OFFSET(Sheet2!$F$7,Sheet3!$C13+Sheet3!N$7,0,1,1)</f>
        <v>-1</v>
      </c>
      <c r="O13">
        <f ca="1">OFFSET(Sheet2!$F$7,Sheet3!$C13+Sheet3!O$7,0,1,1)</f>
        <v>-1</v>
      </c>
      <c r="P13">
        <f ca="1">OFFSET(Sheet2!$F$7,Sheet3!$C13+Sheet3!P$7,0,1,1)</f>
        <v>1</v>
      </c>
      <c r="Q13">
        <f ca="1">OFFSET(Sheet2!$F$7,Sheet3!$C13+Sheet3!Q$7,0,1,1)</f>
        <v>-1</v>
      </c>
      <c r="R13">
        <f ca="1">OFFSET(Sheet2!$F$7,Sheet3!$C13+Sheet3!R$7,0,1,1)</f>
        <v>-1</v>
      </c>
      <c r="S13">
        <f ca="1">OFFSET(Sheet2!$F$7,Sheet3!$C13+Sheet3!S$7,0,1,1)</f>
        <v>1</v>
      </c>
      <c r="T13">
        <f ca="1">OFFSET(Sheet2!$F$7,Sheet3!$C13+Sheet3!T$7,0,1,1)</f>
        <v>1</v>
      </c>
      <c r="U13">
        <f t="shared" ca="1" si="0"/>
        <v>-2</v>
      </c>
    </row>
    <row r="14" spans="3:21" x14ac:dyDescent="0.25">
      <c r="C14">
        <v>96</v>
      </c>
      <c r="D14" t="s">
        <v>27</v>
      </c>
      <c r="E14">
        <f ca="1">OFFSET(Sheet2!$F$7,Sheet3!$C14+Sheet3!E$7,0,1,1)</f>
        <v>-1</v>
      </c>
      <c r="F14">
        <f ca="1">OFFSET(Sheet2!$F$7,Sheet3!$C14+Sheet3!F$7,0,1,1)</f>
        <v>1</v>
      </c>
      <c r="G14">
        <f ca="1">OFFSET(Sheet2!$F$7,Sheet3!$C14+Sheet3!G$7,0,1,1)</f>
        <v>1</v>
      </c>
      <c r="H14">
        <f ca="1">OFFSET(Sheet2!$F$7,Sheet3!$C14+Sheet3!H$7,0,1,1)</f>
        <v>1</v>
      </c>
      <c r="I14">
        <f ca="1">OFFSET(Sheet2!$F$7,Sheet3!$C14+Sheet3!I$7,0,1,1)</f>
        <v>1</v>
      </c>
      <c r="J14">
        <f ca="1">OFFSET(Sheet2!$F$7,Sheet3!$C14+Sheet3!J$7,0,1,1)</f>
        <v>-1</v>
      </c>
      <c r="K14">
        <f ca="1">OFFSET(Sheet2!$F$7,Sheet3!$C14+Sheet3!K$7,0,1,1)</f>
        <v>1</v>
      </c>
      <c r="L14">
        <f ca="1">OFFSET(Sheet2!$F$7,Sheet3!$C14+Sheet3!L$7,0,1,1)</f>
        <v>1</v>
      </c>
      <c r="M14">
        <f ca="1">OFFSET(Sheet2!$F$7,Sheet3!$C14+Sheet3!M$7,0,1,1)</f>
        <v>1</v>
      </c>
      <c r="N14">
        <f ca="1">OFFSET(Sheet2!$F$7,Sheet3!$C14+Sheet3!N$7,0,1,1)</f>
        <v>-1</v>
      </c>
      <c r="O14">
        <f ca="1">OFFSET(Sheet2!$F$7,Sheet3!$C14+Sheet3!O$7,0,1,1)</f>
        <v>1</v>
      </c>
      <c r="P14">
        <f ca="1">OFFSET(Sheet2!$F$7,Sheet3!$C14+Sheet3!P$7,0,1,1)</f>
        <v>1</v>
      </c>
      <c r="Q14">
        <f ca="1">OFFSET(Sheet2!$F$7,Sheet3!$C14+Sheet3!Q$7,0,1,1)</f>
        <v>-1</v>
      </c>
      <c r="R14">
        <f ca="1">OFFSET(Sheet2!$F$7,Sheet3!$C14+Sheet3!R$7,0,1,1)</f>
        <v>-1</v>
      </c>
      <c r="S14">
        <f ca="1">OFFSET(Sheet2!$F$7,Sheet3!$C14+Sheet3!S$7,0,1,1)</f>
        <v>1</v>
      </c>
      <c r="T14">
        <f ca="1">OFFSET(Sheet2!$F$7,Sheet3!$C14+Sheet3!T$7,0,1,1)</f>
        <v>-1</v>
      </c>
      <c r="U14">
        <f t="shared" ca="1" si="0"/>
        <v>4</v>
      </c>
    </row>
    <row r="15" spans="3:21" x14ac:dyDescent="0.25">
      <c r="C15">
        <v>112</v>
      </c>
      <c r="D15" t="s">
        <v>29</v>
      </c>
      <c r="E15">
        <f ca="1">OFFSET(Sheet2!$F$7,Sheet3!$C15+Sheet3!E$7,0,1,1)</f>
        <v>-1</v>
      </c>
      <c r="F15">
        <f ca="1">OFFSET(Sheet2!$F$7,Sheet3!$C15+Sheet3!F$7,0,1,1)</f>
        <v>-1</v>
      </c>
      <c r="G15">
        <f ca="1">OFFSET(Sheet2!$F$7,Sheet3!$C15+Sheet3!G$7,0,1,1)</f>
        <v>-1</v>
      </c>
      <c r="H15">
        <f ca="1">OFFSET(Sheet2!$F$7,Sheet3!$C15+Sheet3!H$7,0,1,1)</f>
        <v>-1</v>
      </c>
      <c r="I15">
        <f ca="1">OFFSET(Sheet2!$F$7,Sheet3!$C15+Sheet3!I$7,0,1,1)</f>
        <v>1</v>
      </c>
      <c r="J15">
        <f ca="1">OFFSET(Sheet2!$F$7,Sheet3!$C15+Sheet3!J$7,0,1,1)</f>
        <v>-1</v>
      </c>
      <c r="K15">
        <f ca="1">OFFSET(Sheet2!$F$7,Sheet3!$C15+Sheet3!K$7,0,1,1)</f>
        <v>-1</v>
      </c>
      <c r="L15">
        <f ca="1">OFFSET(Sheet2!$F$7,Sheet3!$C15+Sheet3!L$7,0,1,1)</f>
        <v>-1</v>
      </c>
      <c r="M15">
        <f ca="1">OFFSET(Sheet2!$F$7,Sheet3!$C15+Sheet3!M$7,0,1,1)</f>
        <v>-1</v>
      </c>
      <c r="N15">
        <f ca="1">OFFSET(Sheet2!$F$7,Sheet3!$C15+Sheet3!N$7,0,1,1)</f>
        <v>-1</v>
      </c>
      <c r="O15">
        <f ca="1">OFFSET(Sheet2!$F$7,Sheet3!$C15+Sheet3!O$7,0,1,1)</f>
        <v>-1</v>
      </c>
      <c r="P15">
        <f ca="1">OFFSET(Sheet2!$F$7,Sheet3!$C15+Sheet3!P$7,0,1,1)</f>
        <v>-1</v>
      </c>
      <c r="Q15">
        <f ca="1">OFFSET(Sheet2!$F$7,Sheet3!$C15+Sheet3!Q$7,0,1,1)</f>
        <v>1</v>
      </c>
      <c r="R15">
        <f ca="1">OFFSET(Sheet2!$F$7,Sheet3!$C15+Sheet3!R$7,0,1,1)</f>
        <v>1</v>
      </c>
      <c r="S15">
        <f ca="1">OFFSET(Sheet2!$F$7,Sheet3!$C15+Sheet3!S$7,0,1,1)</f>
        <v>1</v>
      </c>
      <c r="T15">
        <f ca="1">OFFSET(Sheet2!$F$7,Sheet3!$C15+Sheet3!T$7,0,1,1)</f>
        <v>1</v>
      </c>
      <c r="U15">
        <f t="shared" ca="1" si="0"/>
        <v>-6</v>
      </c>
    </row>
    <row r="16" spans="3:21" x14ac:dyDescent="0.25">
      <c r="C16">
        <v>128</v>
      </c>
      <c r="D16" t="s">
        <v>20</v>
      </c>
      <c r="E16">
        <f ca="1">OFFSET(Sheet2!$F$7,Sheet3!$C16+Sheet3!E$7,0,1,1)</f>
        <v>1</v>
      </c>
      <c r="F16">
        <f ca="1">OFFSET(Sheet2!$F$7,Sheet3!$C16+Sheet3!F$7,0,1,1)</f>
        <v>-1</v>
      </c>
      <c r="G16">
        <f ca="1">OFFSET(Sheet2!$F$7,Sheet3!$C16+Sheet3!G$7,0,1,1)</f>
        <v>1</v>
      </c>
      <c r="H16">
        <f ca="1">OFFSET(Sheet2!$F$7,Sheet3!$C16+Sheet3!H$7,0,1,1)</f>
        <v>-1</v>
      </c>
      <c r="I16">
        <f ca="1">OFFSET(Sheet2!$F$7,Sheet3!$C16+Sheet3!I$7,0,1,1)</f>
        <v>1</v>
      </c>
      <c r="J16">
        <f ca="1">OFFSET(Sheet2!$F$7,Sheet3!$C16+Sheet3!J$7,0,1,1)</f>
        <v>1</v>
      </c>
      <c r="K16">
        <f ca="1">OFFSET(Sheet2!$F$7,Sheet3!$C16+Sheet3!K$7,0,1,1)</f>
        <v>1</v>
      </c>
      <c r="L16">
        <f ca="1">OFFSET(Sheet2!$F$7,Sheet3!$C16+Sheet3!L$7,0,1,1)</f>
        <v>1</v>
      </c>
      <c r="M16">
        <f ca="1">OFFSET(Sheet2!$F$7,Sheet3!$C16+Sheet3!M$7,0,1,1)</f>
        <v>-1</v>
      </c>
      <c r="N16">
        <f ca="1">OFFSET(Sheet2!$F$7,Sheet3!$C16+Sheet3!N$7,0,1,1)</f>
        <v>1</v>
      </c>
      <c r="O16">
        <f ca="1">OFFSET(Sheet2!$F$7,Sheet3!$C16+Sheet3!O$7,0,1,1)</f>
        <v>1</v>
      </c>
      <c r="P16">
        <f ca="1">OFFSET(Sheet2!$F$7,Sheet3!$C16+Sheet3!P$7,0,1,1)</f>
        <v>-1</v>
      </c>
      <c r="Q16">
        <f ca="1">OFFSET(Sheet2!$F$7,Sheet3!$C16+Sheet3!Q$7,0,1,1)</f>
        <v>-1</v>
      </c>
      <c r="R16">
        <f ca="1">OFFSET(Sheet2!$F$7,Sheet3!$C16+Sheet3!R$7,0,1,1)</f>
        <v>1</v>
      </c>
      <c r="S16">
        <f ca="1">OFFSET(Sheet2!$F$7,Sheet3!$C16+Sheet3!S$7,0,1,1)</f>
        <v>1</v>
      </c>
      <c r="T16">
        <f ca="1">OFFSET(Sheet2!$F$7,Sheet3!$C16+Sheet3!T$7,0,1,1)</f>
        <v>1</v>
      </c>
      <c r="U16">
        <f t="shared" ca="1" si="0"/>
        <v>6</v>
      </c>
    </row>
    <row r="17" spans="3:21" x14ac:dyDescent="0.25">
      <c r="C17">
        <v>144</v>
      </c>
      <c r="D17" t="s">
        <v>28</v>
      </c>
      <c r="E17">
        <f ca="1">OFFSET(Sheet2!$F$7,Sheet3!$C17+Sheet3!E$7,0,1,1)</f>
        <v>1</v>
      </c>
      <c r="F17">
        <f ca="1">OFFSET(Sheet2!$F$7,Sheet3!$C17+Sheet3!F$7,0,1,1)</f>
        <v>1</v>
      </c>
      <c r="G17">
        <f ca="1">OFFSET(Sheet2!$F$7,Sheet3!$C17+Sheet3!G$7,0,1,1)</f>
        <v>1</v>
      </c>
      <c r="H17">
        <f ca="1">OFFSET(Sheet2!$F$7,Sheet3!$C17+Sheet3!H$7,0,1,1)</f>
        <v>1</v>
      </c>
      <c r="I17">
        <f ca="1">OFFSET(Sheet2!$F$7,Sheet3!$C17+Sheet3!I$7,0,1,1)</f>
        <v>1</v>
      </c>
      <c r="J17">
        <f ca="1">OFFSET(Sheet2!$F$7,Sheet3!$C17+Sheet3!J$7,0,1,1)</f>
        <v>1</v>
      </c>
      <c r="K17">
        <f ca="1">OFFSET(Sheet2!$F$7,Sheet3!$C17+Sheet3!K$7,0,1,1)</f>
        <v>-1</v>
      </c>
      <c r="L17">
        <f ca="1">OFFSET(Sheet2!$F$7,Sheet3!$C17+Sheet3!L$7,0,1,1)</f>
        <v>-1</v>
      </c>
      <c r="M17">
        <f ca="1">OFFSET(Sheet2!$F$7,Sheet3!$C17+Sheet3!M$7,0,1,1)</f>
        <v>-1</v>
      </c>
      <c r="N17">
        <f ca="1">OFFSET(Sheet2!$F$7,Sheet3!$C17+Sheet3!N$7,0,1,1)</f>
        <v>-1</v>
      </c>
      <c r="O17">
        <f ca="1">OFFSET(Sheet2!$F$7,Sheet3!$C17+Sheet3!O$7,0,1,1)</f>
        <v>1</v>
      </c>
      <c r="P17">
        <f ca="1">OFFSET(Sheet2!$F$7,Sheet3!$C17+Sheet3!P$7,0,1,1)</f>
        <v>1</v>
      </c>
      <c r="Q17">
        <f ca="1">OFFSET(Sheet2!$F$7,Sheet3!$C17+Sheet3!Q$7,0,1,1)</f>
        <v>-1</v>
      </c>
      <c r="R17">
        <f ca="1">OFFSET(Sheet2!$F$7,Sheet3!$C17+Sheet3!R$7,0,1,1)</f>
        <v>-1</v>
      </c>
      <c r="S17">
        <f ca="1">OFFSET(Sheet2!$F$7,Sheet3!$C17+Sheet3!S$7,0,1,1)</f>
        <v>-1</v>
      </c>
      <c r="T17">
        <f ca="1">OFFSET(Sheet2!$F$7,Sheet3!$C17+Sheet3!T$7,0,1,1)</f>
        <v>-1</v>
      </c>
      <c r="U17">
        <f t="shared" ca="1" si="0"/>
        <v>0</v>
      </c>
    </row>
    <row r="18" spans="3:21" x14ac:dyDescent="0.25">
      <c r="C18">
        <v>160</v>
      </c>
      <c r="D18" t="s">
        <v>18</v>
      </c>
      <c r="E18">
        <f ca="1">OFFSET(Sheet2!$F$7,Sheet3!$C18+Sheet3!E$7,0,1,1)</f>
        <v>-1</v>
      </c>
      <c r="F18">
        <f ca="1">OFFSET(Sheet2!$F$7,Sheet3!$C18+Sheet3!F$7,0,1,1)</f>
        <v>-1</v>
      </c>
      <c r="G18">
        <f ca="1">OFFSET(Sheet2!$F$7,Sheet3!$C18+Sheet3!G$7,0,1,1)</f>
        <v>1</v>
      </c>
      <c r="H18">
        <f ca="1">OFFSET(Sheet2!$F$7,Sheet3!$C18+Sheet3!H$7,0,1,1)</f>
        <v>-1</v>
      </c>
      <c r="I18">
        <f ca="1">OFFSET(Sheet2!$F$7,Sheet3!$C18+Sheet3!I$7,0,1,1)</f>
        <v>-1</v>
      </c>
      <c r="J18">
        <f ca="1">OFFSET(Sheet2!$F$7,Sheet3!$C18+Sheet3!J$7,0,1,1)</f>
        <v>-1</v>
      </c>
      <c r="K18">
        <f ca="1">OFFSET(Sheet2!$F$7,Sheet3!$C18+Sheet3!K$7,0,1,1)</f>
        <v>-1</v>
      </c>
      <c r="L18">
        <f ca="1">OFFSET(Sheet2!$F$7,Sheet3!$C18+Sheet3!L$7,0,1,1)</f>
        <v>-1</v>
      </c>
      <c r="M18">
        <f ca="1">OFFSET(Sheet2!$F$7,Sheet3!$C18+Sheet3!M$7,0,1,1)</f>
        <v>-1</v>
      </c>
      <c r="N18">
        <f ca="1">OFFSET(Sheet2!$F$7,Sheet3!$C18+Sheet3!N$7,0,1,1)</f>
        <v>1</v>
      </c>
      <c r="O18">
        <f ca="1">OFFSET(Sheet2!$F$7,Sheet3!$C18+Sheet3!O$7,0,1,1)</f>
        <v>-1</v>
      </c>
      <c r="P18">
        <f ca="1">OFFSET(Sheet2!$F$7,Sheet3!$C18+Sheet3!P$7,0,1,1)</f>
        <v>-1</v>
      </c>
      <c r="Q18">
        <f ca="1">OFFSET(Sheet2!$F$7,Sheet3!$C18+Sheet3!Q$7,0,1,1)</f>
        <v>-1</v>
      </c>
      <c r="R18">
        <f ca="1">OFFSET(Sheet2!$F$7,Sheet3!$C18+Sheet3!R$7,0,1,1)</f>
        <v>-1</v>
      </c>
      <c r="S18">
        <f ca="1">OFFSET(Sheet2!$F$7,Sheet3!$C18+Sheet3!S$7,0,1,1)</f>
        <v>-1</v>
      </c>
      <c r="T18">
        <f ca="1">OFFSET(Sheet2!$F$7,Sheet3!$C18+Sheet3!T$7,0,1,1)</f>
        <v>-1</v>
      </c>
      <c r="U18">
        <f t="shared" ca="1" si="0"/>
        <v>-12</v>
      </c>
    </row>
    <row r="19" spans="3:21" x14ac:dyDescent="0.25">
      <c r="C19">
        <v>176</v>
      </c>
      <c r="D19" t="s">
        <v>25</v>
      </c>
      <c r="E19">
        <f ca="1">OFFSET(Sheet2!$F$7,Sheet3!$C19+Sheet3!E$7,0,1,1)</f>
        <v>1</v>
      </c>
      <c r="F19">
        <f ca="1">OFFSET(Sheet2!$F$7,Sheet3!$C19+Sheet3!F$7,0,1,1)</f>
        <v>-1</v>
      </c>
      <c r="G19">
        <f ca="1">OFFSET(Sheet2!$F$7,Sheet3!$C19+Sheet3!G$7,0,1,1)</f>
        <v>1</v>
      </c>
      <c r="H19">
        <f ca="1">OFFSET(Sheet2!$F$7,Sheet3!$C19+Sheet3!H$7,0,1,1)</f>
        <v>-1</v>
      </c>
      <c r="I19">
        <f ca="1">OFFSET(Sheet2!$F$7,Sheet3!$C19+Sheet3!I$7,0,1,1)</f>
        <v>1</v>
      </c>
      <c r="J19">
        <f ca="1">OFFSET(Sheet2!$F$7,Sheet3!$C19+Sheet3!J$7,0,1,1)</f>
        <v>1</v>
      </c>
      <c r="K19">
        <f ca="1">OFFSET(Sheet2!$F$7,Sheet3!$C19+Sheet3!K$7,0,1,1)</f>
        <v>-1</v>
      </c>
      <c r="L19">
        <f ca="1">OFFSET(Sheet2!$F$7,Sheet3!$C19+Sheet3!L$7,0,1,1)</f>
        <v>-1</v>
      </c>
      <c r="M19">
        <f ca="1">OFFSET(Sheet2!$F$7,Sheet3!$C19+Sheet3!M$7,0,1,1)</f>
        <v>1</v>
      </c>
      <c r="N19">
        <f ca="1">OFFSET(Sheet2!$F$7,Sheet3!$C19+Sheet3!N$7,0,1,1)</f>
        <v>1</v>
      </c>
      <c r="O19">
        <f ca="1">OFFSET(Sheet2!$F$7,Sheet3!$C19+Sheet3!O$7,0,1,1)</f>
        <v>1</v>
      </c>
      <c r="P19">
        <f ca="1">OFFSET(Sheet2!$F$7,Sheet3!$C19+Sheet3!P$7,0,1,1)</f>
        <v>1</v>
      </c>
      <c r="Q19">
        <f ca="1">OFFSET(Sheet2!$F$7,Sheet3!$C19+Sheet3!Q$7,0,1,1)</f>
        <v>1</v>
      </c>
      <c r="R19">
        <f ca="1">OFFSET(Sheet2!$F$7,Sheet3!$C19+Sheet3!R$7,0,1,1)</f>
        <v>-1</v>
      </c>
      <c r="S19">
        <f ca="1">OFFSET(Sheet2!$F$7,Sheet3!$C19+Sheet3!S$7,0,1,1)</f>
        <v>1</v>
      </c>
      <c r="T19">
        <f ca="1">OFFSET(Sheet2!$F$7,Sheet3!$C19+Sheet3!T$7,0,1,1)</f>
        <v>1</v>
      </c>
      <c r="U19">
        <f t="shared" ca="1" si="0"/>
        <v>6</v>
      </c>
    </row>
    <row r="20" spans="3:21" x14ac:dyDescent="0.25">
      <c r="C20">
        <v>192</v>
      </c>
      <c r="D20" t="s">
        <v>15</v>
      </c>
      <c r="E20">
        <f ca="1">OFFSET(Sheet2!$F$7,Sheet3!$C20+Sheet3!E$7,0,1,1)</f>
        <v>-1</v>
      </c>
      <c r="F20">
        <f ca="1">OFFSET(Sheet2!$F$7,Sheet3!$C20+Sheet3!F$7,0,1,1)</f>
        <v>1</v>
      </c>
      <c r="G20">
        <f ca="1">OFFSET(Sheet2!$F$7,Sheet3!$C20+Sheet3!G$7,0,1,1)</f>
        <v>-1</v>
      </c>
      <c r="H20">
        <f ca="1">OFFSET(Sheet2!$F$7,Sheet3!$C20+Sheet3!H$7,0,1,1)</f>
        <v>1</v>
      </c>
      <c r="I20">
        <f ca="1">OFFSET(Sheet2!$F$7,Sheet3!$C20+Sheet3!I$7,0,1,1)</f>
        <v>-1</v>
      </c>
      <c r="J20">
        <f ca="1">OFFSET(Sheet2!$F$7,Sheet3!$C20+Sheet3!J$7,0,1,1)</f>
        <v>1</v>
      </c>
      <c r="K20">
        <f ca="1">OFFSET(Sheet2!$F$7,Sheet3!$C20+Sheet3!K$7,0,1,1)</f>
        <v>1</v>
      </c>
      <c r="L20">
        <f ca="1">OFFSET(Sheet2!$F$7,Sheet3!$C20+Sheet3!L$7,0,1,1)</f>
        <v>1</v>
      </c>
      <c r="M20">
        <f ca="1">OFFSET(Sheet2!$F$7,Sheet3!$C20+Sheet3!M$7,0,1,1)</f>
        <v>-1</v>
      </c>
      <c r="N20">
        <f ca="1">OFFSET(Sheet2!$F$7,Sheet3!$C20+Sheet3!N$7,0,1,1)</f>
        <v>-1</v>
      </c>
      <c r="O20">
        <f ca="1">OFFSET(Sheet2!$F$7,Sheet3!$C20+Sheet3!O$7,0,1,1)</f>
        <v>-1</v>
      </c>
      <c r="P20">
        <f ca="1">OFFSET(Sheet2!$F$7,Sheet3!$C20+Sheet3!P$7,0,1,1)</f>
        <v>-1</v>
      </c>
      <c r="Q20">
        <f ca="1">OFFSET(Sheet2!$F$7,Sheet3!$C20+Sheet3!Q$7,0,1,1)</f>
        <v>1</v>
      </c>
      <c r="R20">
        <f ca="1">OFFSET(Sheet2!$F$7,Sheet3!$C20+Sheet3!R$7,0,1,1)</f>
        <v>1</v>
      </c>
      <c r="S20">
        <f ca="1">OFFSET(Sheet2!$F$7,Sheet3!$C20+Sheet3!S$7,0,1,1)</f>
        <v>1</v>
      </c>
      <c r="T20">
        <f ca="1">OFFSET(Sheet2!$F$7,Sheet3!$C20+Sheet3!T$7,0,1,1)</f>
        <v>1</v>
      </c>
      <c r="U20">
        <f t="shared" ca="1" si="0"/>
        <v>2</v>
      </c>
    </row>
    <row r="21" spans="3:21" x14ac:dyDescent="0.25">
      <c r="C21">
        <v>208</v>
      </c>
      <c r="D21" t="s">
        <v>31</v>
      </c>
      <c r="E21">
        <f ca="1">OFFSET(Sheet2!$F$7,Sheet3!$C21+Sheet3!E$7,0,1,1)</f>
        <v>1</v>
      </c>
      <c r="F21">
        <f ca="1">OFFSET(Sheet2!$F$7,Sheet3!$C21+Sheet3!F$7,0,1,1)</f>
        <v>1</v>
      </c>
      <c r="G21">
        <f ca="1">OFFSET(Sheet2!$F$7,Sheet3!$C21+Sheet3!G$7,0,1,1)</f>
        <v>1</v>
      </c>
      <c r="H21">
        <f ca="1">OFFSET(Sheet2!$F$7,Sheet3!$C21+Sheet3!H$7,0,1,1)</f>
        <v>1</v>
      </c>
      <c r="I21">
        <f ca="1">OFFSET(Sheet2!$F$7,Sheet3!$C21+Sheet3!I$7,0,1,1)</f>
        <v>1</v>
      </c>
      <c r="J21">
        <f ca="1">OFFSET(Sheet2!$F$7,Sheet3!$C21+Sheet3!J$7,0,1,1)</f>
        <v>1</v>
      </c>
      <c r="K21">
        <f ca="1">OFFSET(Sheet2!$F$7,Sheet3!$C21+Sheet3!K$7,0,1,1)</f>
        <v>1</v>
      </c>
      <c r="L21">
        <f ca="1">OFFSET(Sheet2!$F$7,Sheet3!$C21+Sheet3!L$7,0,1,1)</f>
        <v>1</v>
      </c>
      <c r="M21">
        <f ca="1">OFFSET(Sheet2!$F$7,Sheet3!$C21+Sheet3!M$7,0,1,1)</f>
        <v>1</v>
      </c>
      <c r="N21">
        <f ca="1">OFFSET(Sheet2!$F$7,Sheet3!$C21+Sheet3!N$7,0,1,1)</f>
        <v>1</v>
      </c>
      <c r="O21">
        <f ca="1">OFFSET(Sheet2!$F$7,Sheet3!$C21+Sheet3!O$7,0,1,1)</f>
        <v>1</v>
      </c>
      <c r="P21">
        <f ca="1">OFFSET(Sheet2!$F$7,Sheet3!$C21+Sheet3!P$7,0,1,1)</f>
        <v>1</v>
      </c>
      <c r="Q21">
        <f ca="1">OFFSET(Sheet2!$F$7,Sheet3!$C21+Sheet3!Q$7,0,1,1)</f>
        <v>1</v>
      </c>
      <c r="R21">
        <f ca="1">OFFSET(Sheet2!$F$7,Sheet3!$C21+Sheet3!R$7,0,1,1)</f>
        <v>1</v>
      </c>
      <c r="S21">
        <f ca="1">OFFSET(Sheet2!$F$7,Sheet3!$C21+Sheet3!S$7,0,1,1)</f>
        <v>-1</v>
      </c>
      <c r="T21">
        <f ca="1">OFFSET(Sheet2!$F$7,Sheet3!$C21+Sheet3!T$7,0,1,1)</f>
        <v>-1</v>
      </c>
      <c r="U21">
        <f t="shared" ca="1" si="0"/>
        <v>12</v>
      </c>
    </row>
    <row r="22" spans="3:21" x14ac:dyDescent="0.25">
      <c r="C22">
        <v>224</v>
      </c>
      <c r="D22" t="s">
        <v>32</v>
      </c>
      <c r="E22">
        <f ca="1">OFFSET(Sheet2!$F$7,Sheet3!$C22+Sheet3!E$7,0,1,1)</f>
        <v>-1</v>
      </c>
      <c r="F22">
        <f ca="1">OFFSET(Sheet2!$F$7,Sheet3!$C22+Sheet3!F$7,0,1,1)</f>
        <v>-1</v>
      </c>
      <c r="G22">
        <f ca="1">OFFSET(Sheet2!$F$7,Sheet3!$C22+Sheet3!G$7,0,1,1)</f>
        <v>1</v>
      </c>
      <c r="H22">
        <f ca="1">OFFSET(Sheet2!$F$7,Sheet3!$C22+Sheet3!H$7,0,1,1)</f>
        <v>1</v>
      </c>
      <c r="I22">
        <f ca="1">OFFSET(Sheet2!$F$7,Sheet3!$C22+Sheet3!I$7,0,1,1)</f>
        <v>-1</v>
      </c>
      <c r="J22">
        <f ca="1">OFFSET(Sheet2!$F$7,Sheet3!$C22+Sheet3!J$7,0,1,1)</f>
        <v>1</v>
      </c>
      <c r="K22">
        <f ca="1">OFFSET(Sheet2!$F$7,Sheet3!$C22+Sheet3!K$7,0,1,1)</f>
        <v>-1</v>
      </c>
      <c r="L22">
        <f ca="1">OFFSET(Sheet2!$F$7,Sheet3!$C22+Sheet3!L$7,0,1,1)</f>
        <v>1</v>
      </c>
      <c r="M22">
        <f ca="1">OFFSET(Sheet2!$F$7,Sheet3!$C22+Sheet3!M$7,0,1,1)</f>
        <v>1</v>
      </c>
      <c r="N22">
        <f ca="1">OFFSET(Sheet2!$F$7,Sheet3!$C22+Sheet3!N$7,0,1,1)</f>
        <v>1</v>
      </c>
      <c r="O22">
        <f ca="1">OFFSET(Sheet2!$F$7,Sheet3!$C22+Sheet3!O$7,0,1,1)</f>
        <v>-1</v>
      </c>
      <c r="P22">
        <f ca="1">OFFSET(Sheet2!$F$7,Sheet3!$C22+Sheet3!P$7,0,1,1)</f>
        <v>1</v>
      </c>
      <c r="Q22">
        <f ca="1">OFFSET(Sheet2!$F$7,Sheet3!$C22+Sheet3!Q$7,0,1,1)</f>
        <v>-1</v>
      </c>
      <c r="R22">
        <f ca="1">OFFSET(Sheet2!$F$7,Sheet3!$C22+Sheet3!R$7,0,1,1)</f>
        <v>-1</v>
      </c>
      <c r="S22">
        <f ca="1">OFFSET(Sheet2!$F$7,Sheet3!$C22+Sheet3!S$7,0,1,1)</f>
        <v>-1</v>
      </c>
      <c r="T22">
        <f ca="1">OFFSET(Sheet2!$F$7,Sheet3!$C22+Sheet3!T$7,0,1,1)</f>
        <v>-1</v>
      </c>
      <c r="U22">
        <f t="shared" ca="1" si="0"/>
        <v>-2</v>
      </c>
    </row>
    <row r="23" spans="3:21" x14ac:dyDescent="0.25">
      <c r="C23">
        <v>240</v>
      </c>
      <c r="D23" t="s">
        <v>14</v>
      </c>
      <c r="E23">
        <f ca="1">OFFSET(Sheet2!$F$7,Sheet3!$C23+Sheet3!E$7,0,1,1)</f>
        <v>-1</v>
      </c>
      <c r="F23">
        <f ca="1">OFFSET(Sheet2!$F$7,Sheet3!$C23+Sheet3!F$7,0,1,1)</f>
        <v>-1</v>
      </c>
      <c r="G23">
        <f ca="1">OFFSET(Sheet2!$F$7,Sheet3!$C23+Sheet3!G$7,0,1,1)</f>
        <v>-1</v>
      </c>
      <c r="H23">
        <f ca="1">OFFSET(Sheet2!$F$7,Sheet3!$C23+Sheet3!H$7,0,1,1)</f>
        <v>-1</v>
      </c>
      <c r="I23">
        <f ca="1">OFFSET(Sheet2!$F$7,Sheet3!$C23+Sheet3!I$7,0,1,1)</f>
        <v>-1</v>
      </c>
      <c r="J23">
        <f ca="1">OFFSET(Sheet2!$F$7,Sheet3!$C23+Sheet3!J$7,0,1,1)</f>
        <v>1</v>
      </c>
      <c r="K23">
        <f ca="1">OFFSET(Sheet2!$F$7,Sheet3!$C23+Sheet3!K$7,0,1,1)</f>
        <v>-1</v>
      </c>
      <c r="L23">
        <f ca="1">OFFSET(Sheet2!$F$7,Sheet3!$C23+Sheet3!L$7,0,1,1)</f>
        <v>-1</v>
      </c>
      <c r="M23">
        <f ca="1">OFFSET(Sheet2!$F$7,Sheet3!$C23+Sheet3!M$7,0,1,1)</f>
        <v>1</v>
      </c>
      <c r="N23">
        <f ca="1">OFFSET(Sheet2!$F$7,Sheet3!$C23+Sheet3!N$7,0,1,1)</f>
        <v>1</v>
      </c>
      <c r="O23">
        <f ca="1">OFFSET(Sheet2!$F$7,Sheet3!$C23+Sheet3!O$7,0,1,1)</f>
        <v>-1</v>
      </c>
      <c r="P23">
        <f ca="1">OFFSET(Sheet2!$F$7,Sheet3!$C23+Sheet3!P$7,0,1,1)</f>
        <v>-1</v>
      </c>
      <c r="Q23">
        <f ca="1">OFFSET(Sheet2!$F$7,Sheet3!$C23+Sheet3!Q$7,0,1,1)</f>
        <v>-1</v>
      </c>
      <c r="R23">
        <f ca="1">OFFSET(Sheet2!$F$7,Sheet3!$C23+Sheet3!R$7,0,1,1)</f>
        <v>-1</v>
      </c>
      <c r="S23">
        <f ca="1">OFFSET(Sheet2!$F$7,Sheet3!$C23+Sheet3!S$7,0,1,1)</f>
        <v>-1</v>
      </c>
      <c r="T23">
        <f ca="1">OFFSET(Sheet2!$F$7,Sheet3!$C23+Sheet3!T$7,0,1,1)</f>
        <v>1</v>
      </c>
      <c r="U23">
        <f t="shared" ca="1" si="0"/>
        <v>-8</v>
      </c>
    </row>
    <row r="24" spans="3:21" x14ac:dyDescent="0.25">
      <c r="C24">
        <v>256</v>
      </c>
      <c r="D24" t="s">
        <v>8</v>
      </c>
      <c r="E24">
        <f ca="1">OFFSET(Sheet2!$F$7,Sheet3!$C24+Sheet3!E$7,0,1,1)</f>
        <v>-1</v>
      </c>
      <c r="F24">
        <f ca="1">OFFSET(Sheet2!$F$7,Sheet3!$C24+Sheet3!F$7,0,1,1)</f>
        <v>-1</v>
      </c>
      <c r="G24">
        <f ca="1">OFFSET(Sheet2!$F$7,Sheet3!$C24+Sheet3!G$7,0,1,1)</f>
        <v>-1</v>
      </c>
      <c r="H24">
        <f ca="1">OFFSET(Sheet2!$F$7,Sheet3!$C24+Sheet3!H$7,0,1,1)</f>
        <v>1</v>
      </c>
      <c r="I24">
        <f ca="1">OFFSET(Sheet2!$F$7,Sheet3!$C24+Sheet3!I$7,0,1,1)</f>
        <v>1</v>
      </c>
      <c r="J24">
        <f ca="1">OFFSET(Sheet2!$F$7,Sheet3!$C24+Sheet3!J$7,0,1,1)</f>
        <v>-1</v>
      </c>
      <c r="K24">
        <f ca="1">OFFSET(Sheet2!$F$7,Sheet3!$C24+Sheet3!K$7,0,1,1)</f>
        <v>1</v>
      </c>
      <c r="L24">
        <f ca="1">OFFSET(Sheet2!$F$7,Sheet3!$C24+Sheet3!L$7,0,1,1)</f>
        <v>-1</v>
      </c>
      <c r="M24">
        <f ca="1">OFFSET(Sheet2!$F$7,Sheet3!$C24+Sheet3!M$7,0,1,1)</f>
        <v>1</v>
      </c>
      <c r="N24">
        <f ca="1">OFFSET(Sheet2!$F$7,Sheet3!$C24+Sheet3!N$7,0,1,1)</f>
        <v>1</v>
      </c>
      <c r="O24">
        <f ca="1">OFFSET(Sheet2!$F$7,Sheet3!$C24+Sheet3!O$7,0,1,1)</f>
        <v>-1</v>
      </c>
      <c r="P24">
        <f ca="1">OFFSET(Sheet2!$F$7,Sheet3!$C24+Sheet3!P$7,0,1,1)</f>
        <v>1</v>
      </c>
      <c r="Q24">
        <f ca="1">OFFSET(Sheet2!$F$7,Sheet3!$C24+Sheet3!Q$7,0,1,1)</f>
        <v>1</v>
      </c>
      <c r="R24">
        <f ca="1">OFFSET(Sheet2!$F$7,Sheet3!$C24+Sheet3!R$7,0,1,1)</f>
        <v>-1</v>
      </c>
      <c r="S24">
        <f ca="1">OFFSET(Sheet2!$F$7,Sheet3!$C24+Sheet3!S$7,0,1,1)</f>
        <v>-1</v>
      </c>
      <c r="T24">
        <f ca="1">OFFSET(Sheet2!$F$7,Sheet3!$C24+Sheet3!T$7,0,1,1)</f>
        <v>-1</v>
      </c>
      <c r="U24">
        <f t="shared" ca="1" si="0"/>
        <v>-2</v>
      </c>
    </row>
    <row r="25" spans="3:21" x14ac:dyDescent="0.25">
      <c r="C25">
        <v>272</v>
      </c>
      <c r="D25" t="s">
        <v>30</v>
      </c>
      <c r="E25">
        <f ca="1">OFFSET(Sheet2!$F$7,Sheet3!$C25+Sheet3!E$7,0,1,1)</f>
        <v>1</v>
      </c>
      <c r="F25">
        <f ca="1">OFFSET(Sheet2!$F$7,Sheet3!$C25+Sheet3!F$7,0,1,1)</f>
        <v>1</v>
      </c>
      <c r="G25">
        <f ca="1">OFFSET(Sheet2!$F$7,Sheet3!$C25+Sheet3!G$7,0,1,1)</f>
        <v>1</v>
      </c>
      <c r="H25">
        <f ca="1">OFFSET(Sheet2!$F$7,Sheet3!$C25+Sheet3!H$7,0,1,1)</f>
        <v>1</v>
      </c>
      <c r="I25">
        <f ca="1">OFFSET(Sheet2!$F$7,Sheet3!$C25+Sheet3!I$7,0,1,1)</f>
        <v>1</v>
      </c>
      <c r="J25">
        <f ca="1">OFFSET(Sheet2!$F$7,Sheet3!$C25+Sheet3!J$7,0,1,1)</f>
        <v>1</v>
      </c>
      <c r="K25">
        <f ca="1">OFFSET(Sheet2!$F$7,Sheet3!$C25+Sheet3!K$7,0,1,1)</f>
        <v>-1</v>
      </c>
      <c r="L25">
        <f ca="1">OFFSET(Sheet2!$F$7,Sheet3!$C25+Sheet3!L$7,0,1,1)</f>
        <v>1</v>
      </c>
      <c r="M25">
        <f ca="1">OFFSET(Sheet2!$F$7,Sheet3!$C25+Sheet3!M$7,0,1,1)</f>
        <v>1</v>
      </c>
      <c r="N25">
        <f ca="1">OFFSET(Sheet2!$F$7,Sheet3!$C25+Sheet3!N$7,0,1,1)</f>
        <v>1</v>
      </c>
      <c r="O25">
        <f ca="1">OFFSET(Sheet2!$F$7,Sheet3!$C25+Sheet3!O$7,0,1,1)</f>
        <v>1</v>
      </c>
      <c r="P25">
        <f ca="1">OFFSET(Sheet2!$F$7,Sheet3!$C25+Sheet3!P$7,0,1,1)</f>
        <v>-1</v>
      </c>
      <c r="Q25">
        <f ca="1">OFFSET(Sheet2!$F$7,Sheet3!$C25+Sheet3!Q$7,0,1,1)</f>
        <v>1</v>
      </c>
      <c r="R25">
        <f ca="1">OFFSET(Sheet2!$F$7,Sheet3!$C25+Sheet3!R$7,0,1,1)</f>
        <v>-1</v>
      </c>
      <c r="S25">
        <f ca="1">OFFSET(Sheet2!$F$7,Sheet3!$C25+Sheet3!S$7,0,1,1)</f>
        <v>-1</v>
      </c>
      <c r="T25">
        <f ca="1">OFFSET(Sheet2!$F$7,Sheet3!$C25+Sheet3!T$7,0,1,1)</f>
        <v>1</v>
      </c>
      <c r="U25">
        <f t="shared" ca="1" si="0"/>
        <v>8</v>
      </c>
    </row>
    <row r="26" spans="3:21" x14ac:dyDescent="0.25">
      <c r="C26">
        <v>288</v>
      </c>
      <c r="D26" t="s">
        <v>35</v>
      </c>
      <c r="E26">
        <f ca="1">OFFSET(Sheet2!$F$7,Sheet3!$C26+Sheet3!E$7,0,1,1)</f>
        <v>1</v>
      </c>
      <c r="F26">
        <f ca="1">OFFSET(Sheet2!$F$7,Sheet3!$C26+Sheet3!F$7,0,1,1)</f>
        <v>-1</v>
      </c>
      <c r="G26">
        <f ca="1">OFFSET(Sheet2!$F$7,Sheet3!$C26+Sheet3!G$7,0,1,1)</f>
        <v>1</v>
      </c>
      <c r="H26">
        <f ca="1">OFFSET(Sheet2!$F$7,Sheet3!$C26+Sheet3!H$7,0,1,1)</f>
        <v>1</v>
      </c>
      <c r="I26">
        <f ca="1">OFFSET(Sheet2!$F$7,Sheet3!$C26+Sheet3!I$7,0,1,1)</f>
        <v>-1</v>
      </c>
      <c r="J26">
        <f ca="1">OFFSET(Sheet2!$F$7,Sheet3!$C26+Sheet3!J$7,0,1,1)</f>
        <v>1</v>
      </c>
      <c r="K26">
        <f ca="1">OFFSET(Sheet2!$F$7,Sheet3!$C26+Sheet3!K$7,0,1,1)</f>
        <v>1</v>
      </c>
      <c r="L26">
        <f ca="1">OFFSET(Sheet2!$F$7,Sheet3!$C26+Sheet3!L$7,0,1,1)</f>
        <v>1</v>
      </c>
      <c r="M26">
        <f ca="1">OFFSET(Sheet2!$F$7,Sheet3!$C26+Sheet3!M$7,0,1,1)</f>
        <v>-1</v>
      </c>
      <c r="N26">
        <f ca="1">OFFSET(Sheet2!$F$7,Sheet3!$C26+Sheet3!N$7,0,1,1)</f>
        <v>1</v>
      </c>
      <c r="O26">
        <f ca="1">OFFSET(Sheet2!$F$7,Sheet3!$C26+Sheet3!O$7,0,1,1)</f>
        <v>-1</v>
      </c>
      <c r="P26">
        <f ca="1">OFFSET(Sheet2!$F$7,Sheet3!$C26+Sheet3!P$7,0,1,1)</f>
        <v>-1</v>
      </c>
      <c r="Q26">
        <f ca="1">OFFSET(Sheet2!$F$7,Sheet3!$C26+Sheet3!Q$7,0,1,1)</f>
        <v>1</v>
      </c>
      <c r="R26">
        <f ca="1">OFFSET(Sheet2!$F$7,Sheet3!$C26+Sheet3!R$7,0,1,1)</f>
        <v>1</v>
      </c>
      <c r="S26">
        <f ca="1">OFFSET(Sheet2!$F$7,Sheet3!$C26+Sheet3!S$7,0,1,1)</f>
        <v>1</v>
      </c>
      <c r="T26">
        <f ca="1">OFFSET(Sheet2!$F$7,Sheet3!$C26+Sheet3!T$7,0,1,1)</f>
        <v>-1</v>
      </c>
      <c r="U26">
        <f t="shared" ca="1" si="0"/>
        <v>4</v>
      </c>
    </row>
    <row r="27" spans="3:21" x14ac:dyDescent="0.25">
      <c r="C27">
        <v>304</v>
      </c>
      <c r="D27" t="s">
        <v>17</v>
      </c>
      <c r="E27">
        <f ca="1">OFFSET(Sheet2!$F$7,Sheet3!$C27+Sheet3!E$7,0,1,1)</f>
        <v>1</v>
      </c>
      <c r="F27">
        <f ca="1">OFFSET(Sheet2!$F$7,Sheet3!$C27+Sheet3!F$7,0,1,1)</f>
        <v>1</v>
      </c>
      <c r="G27">
        <f ca="1">OFFSET(Sheet2!$F$7,Sheet3!$C27+Sheet3!G$7,0,1,1)</f>
        <v>1</v>
      </c>
      <c r="H27">
        <f ca="1">OFFSET(Sheet2!$F$7,Sheet3!$C27+Sheet3!H$7,0,1,1)</f>
        <v>1</v>
      </c>
      <c r="I27">
        <f ca="1">OFFSET(Sheet2!$F$7,Sheet3!$C27+Sheet3!I$7,0,1,1)</f>
        <v>1</v>
      </c>
      <c r="J27">
        <f ca="1">OFFSET(Sheet2!$F$7,Sheet3!$C27+Sheet3!J$7,0,1,1)</f>
        <v>1</v>
      </c>
      <c r="K27">
        <f ca="1">OFFSET(Sheet2!$F$7,Sheet3!$C27+Sheet3!K$7,0,1,1)</f>
        <v>1</v>
      </c>
      <c r="L27">
        <f ca="1">OFFSET(Sheet2!$F$7,Sheet3!$C27+Sheet3!L$7,0,1,1)</f>
        <v>1</v>
      </c>
      <c r="M27">
        <f ca="1">OFFSET(Sheet2!$F$7,Sheet3!$C27+Sheet3!M$7,0,1,1)</f>
        <v>1</v>
      </c>
      <c r="N27">
        <f ca="1">OFFSET(Sheet2!$F$7,Sheet3!$C27+Sheet3!N$7,0,1,1)</f>
        <v>1</v>
      </c>
      <c r="O27">
        <f ca="1">OFFSET(Sheet2!$F$7,Sheet3!$C27+Sheet3!O$7,0,1,1)</f>
        <v>1</v>
      </c>
      <c r="P27">
        <f ca="1">OFFSET(Sheet2!$F$7,Sheet3!$C27+Sheet3!P$7,0,1,1)</f>
        <v>1</v>
      </c>
      <c r="Q27">
        <f ca="1">OFFSET(Sheet2!$F$7,Sheet3!$C27+Sheet3!Q$7,0,1,1)</f>
        <v>1</v>
      </c>
      <c r="R27">
        <f ca="1">OFFSET(Sheet2!$F$7,Sheet3!$C27+Sheet3!R$7,0,1,1)</f>
        <v>-1</v>
      </c>
      <c r="S27">
        <f ca="1">OFFSET(Sheet2!$F$7,Sheet3!$C27+Sheet3!S$7,0,1,1)</f>
        <v>-1</v>
      </c>
      <c r="T27">
        <f ca="1">OFFSET(Sheet2!$F$7,Sheet3!$C27+Sheet3!T$7,0,1,1)</f>
        <v>-1</v>
      </c>
      <c r="U27">
        <f t="shared" ca="1" si="0"/>
        <v>10</v>
      </c>
    </row>
    <row r="28" spans="3:21" x14ac:dyDescent="0.25">
      <c r="C28">
        <v>320</v>
      </c>
      <c r="D28" t="s">
        <v>11</v>
      </c>
      <c r="E28">
        <f ca="1">OFFSET(Sheet2!$F$7,Sheet3!$C28+Sheet3!E$7,0,1,1)</f>
        <v>1</v>
      </c>
      <c r="F28">
        <f ca="1">OFFSET(Sheet2!$F$7,Sheet3!$C28+Sheet3!F$7,0,1,1)</f>
        <v>1</v>
      </c>
      <c r="G28">
        <f ca="1">OFFSET(Sheet2!$F$7,Sheet3!$C28+Sheet3!G$7,0,1,1)</f>
        <v>1</v>
      </c>
      <c r="H28">
        <f ca="1">OFFSET(Sheet2!$F$7,Sheet3!$C28+Sheet3!H$7,0,1,1)</f>
        <v>1</v>
      </c>
      <c r="I28">
        <f ca="1">OFFSET(Sheet2!$F$7,Sheet3!$C28+Sheet3!I$7,0,1,1)</f>
        <v>1</v>
      </c>
      <c r="J28">
        <f ca="1">OFFSET(Sheet2!$F$7,Sheet3!$C28+Sheet3!J$7,0,1,1)</f>
        <v>-1</v>
      </c>
      <c r="K28">
        <f ca="1">OFFSET(Sheet2!$F$7,Sheet3!$C28+Sheet3!K$7,0,1,1)</f>
        <v>-1</v>
      </c>
      <c r="L28">
        <f ca="1">OFFSET(Sheet2!$F$7,Sheet3!$C28+Sheet3!L$7,0,1,1)</f>
        <v>-1</v>
      </c>
      <c r="M28">
        <f ca="1">OFFSET(Sheet2!$F$7,Sheet3!$C28+Sheet3!M$7,0,1,1)</f>
        <v>-1</v>
      </c>
      <c r="N28">
        <f ca="1">OFFSET(Sheet2!$F$7,Sheet3!$C28+Sheet3!N$7,0,1,1)</f>
        <v>1</v>
      </c>
      <c r="O28">
        <f ca="1">OFFSET(Sheet2!$F$7,Sheet3!$C28+Sheet3!O$7,0,1,1)</f>
        <v>-1</v>
      </c>
      <c r="P28">
        <f ca="1">OFFSET(Sheet2!$F$7,Sheet3!$C28+Sheet3!P$7,0,1,1)</f>
        <v>1</v>
      </c>
      <c r="Q28">
        <f ca="1">OFFSET(Sheet2!$F$7,Sheet3!$C28+Sheet3!Q$7,0,1,1)</f>
        <v>-1</v>
      </c>
      <c r="R28">
        <f ca="1">OFFSET(Sheet2!$F$7,Sheet3!$C28+Sheet3!R$7,0,1,1)</f>
        <v>1</v>
      </c>
      <c r="S28">
        <f ca="1">OFFSET(Sheet2!$F$7,Sheet3!$C28+Sheet3!S$7,0,1,1)</f>
        <v>-1</v>
      </c>
      <c r="T28">
        <f ca="1">OFFSET(Sheet2!$F$7,Sheet3!$C28+Sheet3!T$7,0,1,1)</f>
        <v>-1</v>
      </c>
      <c r="U28">
        <f t="shared" ca="1" si="0"/>
        <v>0</v>
      </c>
    </row>
    <row r="29" spans="3:21" x14ac:dyDescent="0.25">
      <c r="C29">
        <v>336</v>
      </c>
      <c r="D29" t="s">
        <v>16</v>
      </c>
      <c r="E29">
        <f ca="1">OFFSET(Sheet2!$F$7,Sheet3!$C29+Sheet3!E$7,0,1,1)</f>
        <v>1</v>
      </c>
      <c r="F29">
        <f ca="1">OFFSET(Sheet2!$F$7,Sheet3!$C29+Sheet3!F$7,0,1,1)</f>
        <v>1</v>
      </c>
      <c r="G29">
        <f ca="1">OFFSET(Sheet2!$F$7,Sheet3!$C29+Sheet3!G$7,0,1,1)</f>
        <v>1</v>
      </c>
      <c r="H29">
        <f ca="1">OFFSET(Sheet2!$F$7,Sheet3!$C29+Sheet3!H$7,0,1,1)</f>
        <v>-1</v>
      </c>
      <c r="I29">
        <f ca="1">OFFSET(Sheet2!$F$7,Sheet3!$C29+Sheet3!I$7,0,1,1)</f>
        <v>-1</v>
      </c>
      <c r="J29">
        <f ca="1">OFFSET(Sheet2!$F$7,Sheet3!$C29+Sheet3!J$7,0,1,1)</f>
        <v>-1</v>
      </c>
      <c r="K29">
        <f ca="1">OFFSET(Sheet2!$F$7,Sheet3!$C29+Sheet3!K$7,0,1,1)</f>
        <v>1</v>
      </c>
      <c r="L29">
        <f ca="1">OFFSET(Sheet2!$F$7,Sheet3!$C29+Sheet3!L$7,0,1,1)</f>
        <v>-1</v>
      </c>
      <c r="M29">
        <f ca="1">OFFSET(Sheet2!$F$7,Sheet3!$C29+Sheet3!M$7,0,1,1)</f>
        <v>-1</v>
      </c>
      <c r="N29">
        <f ca="1">OFFSET(Sheet2!$F$7,Sheet3!$C29+Sheet3!N$7,0,1,1)</f>
        <v>-1</v>
      </c>
      <c r="O29">
        <f ca="1">OFFSET(Sheet2!$F$7,Sheet3!$C29+Sheet3!O$7,0,1,1)</f>
        <v>1</v>
      </c>
      <c r="P29">
        <f ca="1">OFFSET(Sheet2!$F$7,Sheet3!$C29+Sheet3!P$7,0,1,1)</f>
        <v>1</v>
      </c>
      <c r="Q29">
        <f ca="1">OFFSET(Sheet2!$F$7,Sheet3!$C29+Sheet3!Q$7,0,1,1)</f>
        <v>1</v>
      </c>
      <c r="R29">
        <f ca="1">OFFSET(Sheet2!$F$7,Sheet3!$C29+Sheet3!R$7,0,1,1)</f>
        <v>-1</v>
      </c>
      <c r="S29">
        <f ca="1">OFFSET(Sheet2!$F$7,Sheet3!$C29+Sheet3!S$7,0,1,1)</f>
        <v>1</v>
      </c>
      <c r="T29">
        <f ca="1">OFFSET(Sheet2!$F$7,Sheet3!$C29+Sheet3!T$7,0,1,1)</f>
        <v>1</v>
      </c>
      <c r="U29">
        <f t="shared" ca="1" si="0"/>
        <v>2</v>
      </c>
    </row>
    <row r="30" spans="3:21" x14ac:dyDescent="0.25">
      <c r="C30">
        <v>352</v>
      </c>
      <c r="D30" t="s">
        <v>33</v>
      </c>
      <c r="E30">
        <f ca="1">OFFSET(Sheet2!$F$7,Sheet3!$C30+Sheet3!E$7,0,1,1)</f>
        <v>-1</v>
      </c>
      <c r="F30">
        <f ca="1">OFFSET(Sheet2!$F$7,Sheet3!$C30+Sheet3!F$7,0,1,1)</f>
        <v>1</v>
      </c>
      <c r="G30">
        <f ca="1">OFFSET(Sheet2!$F$7,Sheet3!$C30+Sheet3!G$7,0,1,1)</f>
        <v>-1</v>
      </c>
      <c r="H30">
        <f ca="1">OFFSET(Sheet2!$F$7,Sheet3!$C30+Sheet3!H$7,0,1,1)</f>
        <v>-1</v>
      </c>
      <c r="I30">
        <f ca="1">OFFSET(Sheet2!$F$7,Sheet3!$C30+Sheet3!I$7,0,1,1)</f>
        <v>-1</v>
      </c>
      <c r="J30">
        <f ca="1">OFFSET(Sheet2!$F$7,Sheet3!$C30+Sheet3!J$7,0,1,1)</f>
        <v>1</v>
      </c>
      <c r="K30">
        <f ca="1">OFFSET(Sheet2!$F$7,Sheet3!$C30+Sheet3!K$7,0,1,1)</f>
        <v>-1</v>
      </c>
      <c r="L30">
        <f ca="1">OFFSET(Sheet2!$F$7,Sheet3!$C30+Sheet3!L$7,0,1,1)</f>
        <v>-1</v>
      </c>
      <c r="M30">
        <f ca="1">OFFSET(Sheet2!$F$7,Sheet3!$C30+Sheet3!M$7,0,1,1)</f>
        <v>-1</v>
      </c>
      <c r="N30">
        <f ca="1">OFFSET(Sheet2!$F$7,Sheet3!$C30+Sheet3!N$7,0,1,1)</f>
        <v>1</v>
      </c>
      <c r="O30">
        <f ca="1">OFFSET(Sheet2!$F$7,Sheet3!$C30+Sheet3!O$7,0,1,1)</f>
        <v>-1</v>
      </c>
      <c r="P30">
        <f ca="1">OFFSET(Sheet2!$F$7,Sheet3!$C30+Sheet3!P$7,0,1,1)</f>
        <v>1</v>
      </c>
      <c r="Q30">
        <f ca="1">OFFSET(Sheet2!$F$7,Sheet3!$C30+Sheet3!Q$7,0,1,1)</f>
        <v>-1</v>
      </c>
      <c r="R30">
        <f ca="1">OFFSET(Sheet2!$F$7,Sheet3!$C30+Sheet3!R$7,0,1,1)</f>
        <v>1</v>
      </c>
      <c r="S30">
        <f ca="1">OFFSET(Sheet2!$F$7,Sheet3!$C30+Sheet3!S$7,0,1,1)</f>
        <v>-1</v>
      </c>
      <c r="T30">
        <f ca="1">OFFSET(Sheet2!$F$7,Sheet3!$C30+Sheet3!T$7,0,1,1)</f>
        <v>-1</v>
      </c>
      <c r="U30">
        <f t="shared" ca="1" si="0"/>
        <v>-6</v>
      </c>
    </row>
    <row r="31" spans="3:21" x14ac:dyDescent="0.25">
      <c r="C31">
        <v>368</v>
      </c>
      <c r="D31" t="s">
        <v>24</v>
      </c>
      <c r="E31">
        <f ca="1">OFFSET(Sheet2!$F$7,Sheet3!$C31+Sheet3!E$7,0,1,1)</f>
        <v>1</v>
      </c>
      <c r="F31">
        <f ca="1">OFFSET(Sheet2!$F$7,Sheet3!$C31+Sheet3!F$7,0,1,1)</f>
        <v>-1</v>
      </c>
      <c r="G31">
        <f ca="1">OFFSET(Sheet2!$F$7,Sheet3!$C31+Sheet3!G$7,0,1,1)</f>
        <v>1</v>
      </c>
      <c r="H31">
        <f ca="1">OFFSET(Sheet2!$F$7,Sheet3!$C31+Sheet3!H$7,0,1,1)</f>
        <v>1</v>
      </c>
      <c r="I31">
        <f ca="1">OFFSET(Sheet2!$F$7,Sheet3!$C31+Sheet3!I$7,0,1,1)</f>
        <v>-1</v>
      </c>
      <c r="J31">
        <f ca="1">OFFSET(Sheet2!$F$7,Sheet3!$C31+Sheet3!J$7,0,1,1)</f>
        <v>1</v>
      </c>
      <c r="K31">
        <f ca="1">OFFSET(Sheet2!$F$7,Sheet3!$C31+Sheet3!K$7,0,1,1)</f>
        <v>1</v>
      </c>
      <c r="L31">
        <f ca="1">OFFSET(Sheet2!$F$7,Sheet3!$C31+Sheet3!L$7,0,1,1)</f>
        <v>-1</v>
      </c>
      <c r="M31">
        <f ca="1">OFFSET(Sheet2!$F$7,Sheet3!$C31+Sheet3!M$7,0,1,1)</f>
        <v>-1</v>
      </c>
      <c r="N31">
        <f ca="1">OFFSET(Sheet2!$F$7,Sheet3!$C31+Sheet3!N$7,0,1,1)</f>
        <v>1</v>
      </c>
      <c r="O31">
        <f ca="1">OFFSET(Sheet2!$F$7,Sheet3!$C31+Sheet3!O$7,0,1,1)</f>
        <v>1</v>
      </c>
      <c r="P31">
        <f ca="1">OFFSET(Sheet2!$F$7,Sheet3!$C31+Sheet3!P$7,0,1,1)</f>
        <v>1</v>
      </c>
      <c r="Q31">
        <f ca="1">OFFSET(Sheet2!$F$7,Sheet3!$C31+Sheet3!Q$7,0,1,1)</f>
        <v>1</v>
      </c>
      <c r="R31">
        <f ca="1">OFFSET(Sheet2!$F$7,Sheet3!$C31+Sheet3!R$7,0,1,1)</f>
        <v>1</v>
      </c>
      <c r="S31">
        <f ca="1">OFFSET(Sheet2!$F$7,Sheet3!$C31+Sheet3!S$7,0,1,1)</f>
        <v>1</v>
      </c>
      <c r="T31">
        <f ca="1">OFFSET(Sheet2!$F$7,Sheet3!$C31+Sheet3!T$7,0,1,1)</f>
        <v>-1</v>
      </c>
      <c r="U31">
        <f t="shared" ca="1" si="0"/>
        <v>6</v>
      </c>
    </row>
    <row r="32" spans="3:21" x14ac:dyDescent="0.25">
      <c r="C32">
        <v>384</v>
      </c>
      <c r="D32" t="s">
        <v>5</v>
      </c>
      <c r="E32">
        <f ca="1">OFFSET(Sheet2!$F$7,Sheet3!$C32+Sheet3!E$7,0,1,1)</f>
        <v>1</v>
      </c>
      <c r="F32">
        <f ca="1">OFFSET(Sheet2!$F$7,Sheet3!$C32+Sheet3!F$7,0,1,1)</f>
        <v>-1</v>
      </c>
      <c r="G32">
        <f ca="1">OFFSET(Sheet2!$F$7,Sheet3!$C32+Sheet3!G$7,0,1,1)</f>
        <v>-1</v>
      </c>
      <c r="H32">
        <f ca="1">OFFSET(Sheet2!$F$7,Sheet3!$C32+Sheet3!H$7,0,1,1)</f>
        <v>1</v>
      </c>
      <c r="I32">
        <f ca="1">OFFSET(Sheet2!$F$7,Sheet3!$C32+Sheet3!I$7,0,1,1)</f>
        <v>1</v>
      </c>
      <c r="J32">
        <f ca="1">OFFSET(Sheet2!$F$7,Sheet3!$C32+Sheet3!J$7,0,1,1)</f>
        <v>1</v>
      </c>
      <c r="K32">
        <f ca="1">OFFSET(Sheet2!$F$7,Sheet3!$C32+Sheet3!K$7,0,1,1)</f>
        <v>1</v>
      </c>
      <c r="L32">
        <f ca="1">OFFSET(Sheet2!$F$7,Sheet3!$C32+Sheet3!L$7,0,1,1)</f>
        <v>1</v>
      </c>
      <c r="M32">
        <f ca="1">OFFSET(Sheet2!$F$7,Sheet3!$C32+Sheet3!M$7,0,1,1)</f>
        <v>-1</v>
      </c>
      <c r="N32">
        <f ca="1">OFFSET(Sheet2!$F$7,Sheet3!$C32+Sheet3!N$7,0,1,1)</f>
        <v>-1</v>
      </c>
      <c r="O32">
        <f ca="1">OFFSET(Sheet2!$F$7,Sheet3!$C32+Sheet3!O$7,0,1,1)</f>
        <v>-1</v>
      </c>
      <c r="P32">
        <f ca="1">OFFSET(Sheet2!$F$7,Sheet3!$C32+Sheet3!P$7,0,1,1)</f>
        <v>-1</v>
      </c>
      <c r="Q32">
        <f ca="1">OFFSET(Sheet2!$F$7,Sheet3!$C32+Sheet3!Q$7,0,1,1)</f>
        <v>-1</v>
      </c>
      <c r="R32">
        <f ca="1">OFFSET(Sheet2!$F$7,Sheet3!$C32+Sheet3!R$7,0,1,1)</f>
        <v>1</v>
      </c>
      <c r="S32">
        <f ca="1">OFFSET(Sheet2!$F$7,Sheet3!$C32+Sheet3!S$7,0,1,1)</f>
        <v>1</v>
      </c>
      <c r="T32">
        <f ca="1">OFFSET(Sheet2!$F$7,Sheet3!$C32+Sheet3!T$7,0,1,1)</f>
        <v>1</v>
      </c>
      <c r="U32">
        <f t="shared" ca="1" si="0"/>
        <v>2</v>
      </c>
    </row>
    <row r="33" spans="3:21" x14ac:dyDescent="0.25">
      <c r="C33">
        <v>400</v>
      </c>
      <c r="D33" t="s">
        <v>34</v>
      </c>
      <c r="E33">
        <f ca="1">OFFSET(Sheet2!$F$7,Sheet3!$C33+Sheet3!E$7,0,1,1)</f>
        <v>1</v>
      </c>
      <c r="F33">
        <f ca="1">OFFSET(Sheet2!$F$7,Sheet3!$C33+Sheet3!F$7,0,1,1)</f>
        <v>-1</v>
      </c>
      <c r="G33">
        <f ca="1">OFFSET(Sheet2!$F$7,Sheet3!$C33+Sheet3!G$7,0,1,1)</f>
        <v>1</v>
      </c>
      <c r="H33">
        <f ca="1">OFFSET(Sheet2!$F$7,Sheet3!$C33+Sheet3!H$7,0,1,1)</f>
        <v>-1</v>
      </c>
      <c r="I33">
        <f ca="1">OFFSET(Sheet2!$F$7,Sheet3!$C33+Sheet3!I$7,0,1,1)</f>
        <v>-1</v>
      </c>
      <c r="J33">
        <f ca="1">OFFSET(Sheet2!$F$7,Sheet3!$C33+Sheet3!J$7,0,1,1)</f>
        <v>1</v>
      </c>
      <c r="K33">
        <f ca="1">OFFSET(Sheet2!$F$7,Sheet3!$C33+Sheet3!K$7,0,1,1)</f>
        <v>1</v>
      </c>
      <c r="L33">
        <f ca="1">OFFSET(Sheet2!$F$7,Sheet3!$C33+Sheet3!L$7,0,1,1)</f>
        <v>1</v>
      </c>
      <c r="M33">
        <f ca="1">OFFSET(Sheet2!$F$7,Sheet3!$C33+Sheet3!M$7,0,1,1)</f>
        <v>1</v>
      </c>
      <c r="N33">
        <f ca="1">OFFSET(Sheet2!$F$7,Sheet3!$C33+Sheet3!N$7,0,1,1)</f>
        <v>1</v>
      </c>
      <c r="O33">
        <f ca="1">OFFSET(Sheet2!$F$7,Sheet3!$C33+Sheet3!O$7,0,1,1)</f>
        <v>1</v>
      </c>
      <c r="P33">
        <f ca="1">OFFSET(Sheet2!$F$7,Sheet3!$C33+Sheet3!P$7,0,1,1)</f>
        <v>1</v>
      </c>
      <c r="Q33">
        <f ca="1">OFFSET(Sheet2!$F$7,Sheet3!$C33+Sheet3!Q$7,0,1,1)</f>
        <v>1</v>
      </c>
      <c r="R33">
        <f ca="1">OFFSET(Sheet2!$F$7,Sheet3!$C33+Sheet3!R$7,0,1,1)</f>
        <v>1</v>
      </c>
      <c r="S33">
        <f ca="1">OFFSET(Sheet2!$F$7,Sheet3!$C33+Sheet3!S$7,0,1,1)</f>
        <v>1</v>
      </c>
      <c r="T33">
        <f ca="1">OFFSET(Sheet2!$F$7,Sheet3!$C33+Sheet3!T$7,0,1,1)</f>
        <v>1</v>
      </c>
      <c r="U33">
        <f t="shared" ca="1" si="0"/>
        <v>10</v>
      </c>
    </row>
    <row r="34" spans="3:21" x14ac:dyDescent="0.25">
      <c r="C34">
        <v>416</v>
      </c>
      <c r="D34" t="s">
        <v>22</v>
      </c>
      <c r="E34">
        <f ca="1">OFFSET(Sheet2!$F$7,Sheet3!$C34+Sheet3!E$7,0,1,1)</f>
        <v>1</v>
      </c>
      <c r="F34">
        <f ca="1">OFFSET(Sheet2!$F$7,Sheet3!$C34+Sheet3!F$7,0,1,1)</f>
        <v>1</v>
      </c>
      <c r="G34">
        <f ca="1">OFFSET(Sheet2!$F$7,Sheet3!$C34+Sheet3!G$7,0,1,1)</f>
        <v>-1</v>
      </c>
      <c r="H34">
        <f ca="1">OFFSET(Sheet2!$F$7,Sheet3!$C34+Sheet3!H$7,0,1,1)</f>
        <v>1</v>
      </c>
      <c r="I34">
        <f ca="1">OFFSET(Sheet2!$F$7,Sheet3!$C34+Sheet3!I$7,0,1,1)</f>
        <v>-1</v>
      </c>
      <c r="J34">
        <f ca="1">OFFSET(Sheet2!$F$7,Sheet3!$C34+Sheet3!J$7,0,1,1)</f>
        <v>-1</v>
      </c>
      <c r="K34">
        <f ca="1">OFFSET(Sheet2!$F$7,Sheet3!$C34+Sheet3!K$7,0,1,1)</f>
        <v>-1</v>
      </c>
      <c r="L34">
        <f ca="1">OFFSET(Sheet2!$F$7,Sheet3!$C34+Sheet3!L$7,0,1,1)</f>
        <v>-1</v>
      </c>
      <c r="M34">
        <f ca="1">OFFSET(Sheet2!$F$7,Sheet3!$C34+Sheet3!M$7,0,1,1)</f>
        <v>1</v>
      </c>
      <c r="N34">
        <f ca="1">OFFSET(Sheet2!$F$7,Sheet3!$C34+Sheet3!N$7,0,1,1)</f>
        <v>-1</v>
      </c>
      <c r="O34">
        <f ca="1">OFFSET(Sheet2!$F$7,Sheet3!$C34+Sheet3!O$7,0,1,1)</f>
        <v>1</v>
      </c>
      <c r="P34">
        <f ca="1">OFFSET(Sheet2!$F$7,Sheet3!$C34+Sheet3!P$7,0,1,1)</f>
        <v>-1</v>
      </c>
      <c r="Q34">
        <f ca="1">OFFSET(Sheet2!$F$7,Sheet3!$C34+Sheet3!Q$7,0,1,1)</f>
        <v>1</v>
      </c>
      <c r="R34">
        <f ca="1">OFFSET(Sheet2!$F$7,Sheet3!$C34+Sheet3!R$7,0,1,1)</f>
        <v>-1</v>
      </c>
      <c r="S34">
        <f ca="1">OFFSET(Sheet2!$F$7,Sheet3!$C34+Sheet3!S$7,0,1,1)</f>
        <v>1</v>
      </c>
      <c r="T34">
        <f ca="1">OFFSET(Sheet2!$F$7,Sheet3!$C34+Sheet3!T$7,0,1,1)</f>
        <v>1</v>
      </c>
      <c r="U34">
        <f t="shared" ca="1" si="0"/>
        <v>0</v>
      </c>
    </row>
    <row r="35" spans="3:21" x14ac:dyDescent="0.25">
      <c r="C35">
        <v>432</v>
      </c>
      <c r="D35" t="s">
        <v>9</v>
      </c>
      <c r="E35">
        <f ca="1">OFFSET(Sheet2!$F$7,Sheet3!$C35+Sheet3!E$7,0,1,1)</f>
        <v>1</v>
      </c>
      <c r="F35">
        <f ca="1">OFFSET(Sheet2!$F$7,Sheet3!$C35+Sheet3!F$7,0,1,1)</f>
        <v>-1</v>
      </c>
      <c r="G35">
        <f ca="1">OFFSET(Sheet2!$F$7,Sheet3!$C35+Sheet3!G$7,0,1,1)</f>
        <v>-1</v>
      </c>
      <c r="H35">
        <f ca="1">OFFSET(Sheet2!$F$7,Sheet3!$C35+Sheet3!H$7,0,1,1)</f>
        <v>-1</v>
      </c>
      <c r="I35">
        <f ca="1">OFFSET(Sheet2!$F$7,Sheet3!$C35+Sheet3!I$7,0,1,1)</f>
        <v>1</v>
      </c>
      <c r="J35">
        <f ca="1">OFFSET(Sheet2!$F$7,Sheet3!$C35+Sheet3!J$7,0,1,1)</f>
        <v>-1</v>
      </c>
      <c r="K35">
        <f ca="1">OFFSET(Sheet2!$F$7,Sheet3!$C35+Sheet3!K$7,0,1,1)</f>
        <v>-1</v>
      </c>
      <c r="L35">
        <f ca="1">OFFSET(Sheet2!$F$7,Sheet3!$C35+Sheet3!L$7,0,1,1)</f>
        <v>1</v>
      </c>
      <c r="M35">
        <f ca="1">OFFSET(Sheet2!$F$7,Sheet3!$C35+Sheet3!M$7,0,1,1)</f>
        <v>-1</v>
      </c>
      <c r="N35">
        <f ca="1">OFFSET(Sheet2!$F$7,Sheet3!$C35+Sheet3!N$7,0,1,1)</f>
        <v>-1</v>
      </c>
      <c r="O35">
        <f ca="1">OFFSET(Sheet2!$F$7,Sheet3!$C35+Sheet3!O$7,0,1,1)</f>
        <v>1</v>
      </c>
      <c r="P35">
        <f ca="1">OFFSET(Sheet2!$F$7,Sheet3!$C35+Sheet3!P$7,0,1,1)</f>
        <v>1</v>
      </c>
      <c r="Q35">
        <f ca="1">OFFSET(Sheet2!$F$7,Sheet3!$C35+Sheet3!Q$7,0,1,1)</f>
        <v>-1</v>
      </c>
      <c r="R35">
        <f ca="1">OFFSET(Sheet2!$F$7,Sheet3!$C35+Sheet3!R$7,0,1,1)</f>
        <v>-1</v>
      </c>
      <c r="S35">
        <f ca="1">OFFSET(Sheet2!$F$7,Sheet3!$C35+Sheet3!S$7,0,1,1)</f>
        <v>-1</v>
      </c>
      <c r="T35">
        <f ca="1">OFFSET(Sheet2!$F$7,Sheet3!$C35+Sheet3!T$7,0,1,1)</f>
        <v>-1</v>
      </c>
      <c r="U35">
        <f t="shared" ca="1" si="0"/>
        <v>-6</v>
      </c>
    </row>
    <row r="36" spans="3:21" x14ac:dyDescent="0.25">
      <c r="C36">
        <v>448</v>
      </c>
      <c r="D36" t="s">
        <v>10</v>
      </c>
      <c r="E36">
        <f ca="1">OFFSET(Sheet2!$F$7,Sheet3!$C36+Sheet3!E$7,0,1,1)</f>
        <v>-1</v>
      </c>
      <c r="F36">
        <f ca="1">OFFSET(Sheet2!$F$7,Sheet3!$C36+Sheet3!F$7,0,1,1)</f>
        <v>-1</v>
      </c>
      <c r="G36">
        <f ca="1">OFFSET(Sheet2!$F$7,Sheet3!$C36+Sheet3!G$7,0,1,1)</f>
        <v>-1</v>
      </c>
      <c r="H36">
        <f ca="1">OFFSET(Sheet2!$F$7,Sheet3!$C36+Sheet3!H$7,0,1,1)</f>
        <v>-1</v>
      </c>
      <c r="I36">
        <f ca="1">OFFSET(Sheet2!$F$7,Sheet3!$C36+Sheet3!I$7,0,1,1)</f>
        <v>-1</v>
      </c>
      <c r="J36">
        <f ca="1">OFFSET(Sheet2!$F$7,Sheet3!$C36+Sheet3!J$7,0,1,1)</f>
        <v>-1</v>
      </c>
      <c r="K36">
        <f ca="1">OFFSET(Sheet2!$F$7,Sheet3!$C36+Sheet3!K$7,0,1,1)</f>
        <v>-1</v>
      </c>
      <c r="L36">
        <f ca="1">OFFSET(Sheet2!$F$7,Sheet3!$C36+Sheet3!L$7,0,1,1)</f>
        <v>1</v>
      </c>
      <c r="M36">
        <f ca="1">OFFSET(Sheet2!$F$7,Sheet3!$C36+Sheet3!M$7,0,1,1)</f>
        <v>-1</v>
      </c>
      <c r="N36">
        <f ca="1">OFFSET(Sheet2!$F$7,Sheet3!$C36+Sheet3!N$7,0,1,1)</f>
        <v>-1</v>
      </c>
      <c r="O36">
        <f ca="1">OFFSET(Sheet2!$F$7,Sheet3!$C36+Sheet3!O$7,0,1,1)</f>
        <v>-1</v>
      </c>
      <c r="P36">
        <f ca="1">OFFSET(Sheet2!$F$7,Sheet3!$C36+Sheet3!P$7,0,1,1)</f>
        <v>-1</v>
      </c>
      <c r="Q36">
        <f ca="1">OFFSET(Sheet2!$F$7,Sheet3!$C36+Sheet3!Q$7,0,1,1)</f>
        <v>-1</v>
      </c>
      <c r="R36">
        <f ca="1">OFFSET(Sheet2!$F$7,Sheet3!$C36+Sheet3!R$7,0,1,1)</f>
        <v>-1</v>
      </c>
      <c r="S36">
        <f ca="1">OFFSET(Sheet2!$F$7,Sheet3!$C36+Sheet3!S$7,0,1,1)</f>
        <v>-1</v>
      </c>
      <c r="T36">
        <f ca="1">OFFSET(Sheet2!$F$7,Sheet3!$C36+Sheet3!T$7,0,1,1)</f>
        <v>-1</v>
      </c>
      <c r="U36">
        <f t="shared" ca="1" si="0"/>
        <v>-14</v>
      </c>
    </row>
    <row r="37" spans="3:21" x14ac:dyDescent="0.25">
      <c r="C37">
        <v>464</v>
      </c>
      <c r="D37" t="s">
        <v>19</v>
      </c>
      <c r="E37">
        <f ca="1">OFFSET(Sheet2!$F$7,Sheet3!$C37+Sheet3!E$7,0,1,1)</f>
        <v>-1</v>
      </c>
      <c r="F37">
        <f ca="1">OFFSET(Sheet2!$F$7,Sheet3!$C37+Sheet3!F$7,0,1,1)</f>
        <v>-1</v>
      </c>
      <c r="G37">
        <f ca="1">OFFSET(Sheet2!$F$7,Sheet3!$C37+Sheet3!G$7,0,1,1)</f>
        <v>-1</v>
      </c>
      <c r="H37">
        <f ca="1">OFFSET(Sheet2!$F$7,Sheet3!$C37+Sheet3!H$7,0,1,1)</f>
        <v>-1</v>
      </c>
      <c r="I37">
        <f ca="1">OFFSET(Sheet2!$F$7,Sheet3!$C37+Sheet3!I$7,0,1,1)</f>
        <v>-1</v>
      </c>
      <c r="J37">
        <f ca="1">OFFSET(Sheet2!$F$7,Sheet3!$C37+Sheet3!J$7,0,1,1)</f>
        <v>-1</v>
      </c>
      <c r="K37">
        <f ca="1">OFFSET(Sheet2!$F$7,Sheet3!$C37+Sheet3!K$7,0,1,1)</f>
        <v>-1</v>
      </c>
      <c r="L37">
        <f ca="1">OFFSET(Sheet2!$F$7,Sheet3!$C37+Sheet3!L$7,0,1,1)</f>
        <v>1</v>
      </c>
      <c r="M37">
        <f ca="1">OFFSET(Sheet2!$F$7,Sheet3!$C37+Sheet3!M$7,0,1,1)</f>
        <v>-1</v>
      </c>
      <c r="N37">
        <f ca="1">OFFSET(Sheet2!$F$7,Sheet3!$C37+Sheet3!N$7,0,1,1)</f>
        <v>-1</v>
      </c>
      <c r="O37">
        <f ca="1">OFFSET(Sheet2!$F$7,Sheet3!$C37+Sheet3!O$7,0,1,1)</f>
        <v>-1</v>
      </c>
      <c r="P37">
        <f ca="1">OFFSET(Sheet2!$F$7,Sheet3!$C37+Sheet3!P$7,0,1,1)</f>
        <v>-1</v>
      </c>
      <c r="Q37">
        <f ca="1">OFFSET(Sheet2!$F$7,Sheet3!$C37+Sheet3!Q$7,0,1,1)</f>
        <v>-1</v>
      </c>
      <c r="R37">
        <f ca="1">OFFSET(Sheet2!$F$7,Sheet3!$C37+Sheet3!R$7,0,1,1)</f>
        <v>1</v>
      </c>
      <c r="S37">
        <f ca="1">OFFSET(Sheet2!$F$7,Sheet3!$C37+Sheet3!S$7,0,1,1)</f>
        <v>1</v>
      </c>
      <c r="T37">
        <f ca="1">OFFSET(Sheet2!$F$7,Sheet3!$C37+Sheet3!T$7,0,1,1)</f>
        <v>-1</v>
      </c>
      <c r="U37">
        <f t="shared" ca="1" si="0"/>
        <v>-10</v>
      </c>
    </row>
    <row r="38" spans="3:21" x14ac:dyDescent="0.25">
      <c r="C38">
        <v>480</v>
      </c>
      <c r="D38" t="s">
        <v>6</v>
      </c>
      <c r="E38">
        <f ca="1">OFFSET(Sheet2!$F$7,Sheet3!$C38+Sheet3!E$7,0,1,1)</f>
        <v>-1</v>
      </c>
      <c r="F38">
        <f ca="1">OFFSET(Sheet2!$F$7,Sheet3!$C38+Sheet3!F$7,0,1,1)</f>
        <v>-1</v>
      </c>
      <c r="G38">
        <f ca="1">OFFSET(Sheet2!$F$7,Sheet3!$C38+Sheet3!G$7,0,1,1)</f>
        <v>-1</v>
      </c>
      <c r="H38">
        <f ca="1">OFFSET(Sheet2!$F$7,Sheet3!$C38+Sheet3!H$7,0,1,1)</f>
        <v>-1</v>
      </c>
      <c r="I38">
        <f ca="1">OFFSET(Sheet2!$F$7,Sheet3!$C38+Sheet3!I$7,0,1,1)</f>
        <v>-1</v>
      </c>
      <c r="J38">
        <f ca="1">OFFSET(Sheet2!$F$7,Sheet3!$C38+Sheet3!J$7,0,1,1)</f>
        <v>-1</v>
      </c>
      <c r="K38">
        <f ca="1">OFFSET(Sheet2!$F$7,Sheet3!$C38+Sheet3!K$7,0,1,1)</f>
        <v>1</v>
      </c>
      <c r="L38">
        <f ca="1">OFFSET(Sheet2!$F$7,Sheet3!$C38+Sheet3!L$7,0,1,1)</f>
        <v>1</v>
      </c>
      <c r="M38">
        <f ca="1">OFFSET(Sheet2!$F$7,Sheet3!$C38+Sheet3!M$7,0,1,1)</f>
        <v>1</v>
      </c>
      <c r="N38">
        <f ca="1">OFFSET(Sheet2!$F$7,Sheet3!$C38+Sheet3!N$7,0,1,1)</f>
        <v>1</v>
      </c>
      <c r="O38">
        <f ca="1">OFFSET(Sheet2!$F$7,Sheet3!$C38+Sheet3!O$7,0,1,1)</f>
        <v>1</v>
      </c>
      <c r="P38">
        <f ca="1">OFFSET(Sheet2!$F$7,Sheet3!$C38+Sheet3!P$7,0,1,1)</f>
        <v>-1</v>
      </c>
      <c r="Q38">
        <f ca="1">OFFSET(Sheet2!$F$7,Sheet3!$C38+Sheet3!Q$7,0,1,1)</f>
        <v>1</v>
      </c>
      <c r="R38">
        <f ca="1">OFFSET(Sheet2!$F$7,Sheet3!$C38+Sheet3!R$7,0,1,1)</f>
        <v>1</v>
      </c>
      <c r="S38">
        <f ca="1">OFFSET(Sheet2!$F$7,Sheet3!$C38+Sheet3!S$7,0,1,1)</f>
        <v>-1</v>
      </c>
      <c r="T38">
        <f ca="1">OFFSET(Sheet2!$F$7,Sheet3!$C38+Sheet3!T$7,0,1,1)</f>
        <v>1</v>
      </c>
      <c r="U38">
        <f t="shared" ca="1" si="0"/>
        <v>0</v>
      </c>
    </row>
    <row r="39" spans="3:21" x14ac:dyDescent="0.25">
      <c r="C39">
        <v>496</v>
      </c>
      <c r="D39" t="s">
        <v>12</v>
      </c>
      <c r="E39">
        <f ca="1">OFFSET(Sheet2!$F$7,Sheet3!$C39+Sheet3!E$7,0,1,1)</f>
        <v>-1</v>
      </c>
      <c r="F39">
        <f ca="1">OFFSET(Sheet2!$F$7,Sheet3!$C39+Sheet3!F$7,0,1,1)</f>
        <v>1</v>
      </c>
      <c r="G39">
        <f ca="1">OFFSET(Sheet2!$F$7,Sheet3!$C39+Sheet3!G$7,0,1,1)</f>
        <v>-1</v>
      </c>
      <c r="H39">
        <f ca="1">OFFSET(Sheet2!$F$7,Sheet3!$C39+Sheet3!H$7,0,1,1)</f>
        <v>1</v>
      </c>
      <c r="I39">
        <f ca="1">OFFSET(Sheet2!$F$7,Sheet3!$C39+Sheet3!I$7,0,1,1)</f>
        <v>-1</v>
      </c>
      <c r="J39">
        <f ca="1">OFFSET(Sheet2!$F$7,Sheet3!$C39+Sheet3!J$7,0,1,1)</f>
        <v>-1</v>
      </c>
      <c r="K39">
        <f ca="1">OFFSET(Sheet2!$F$7,Sheet3!$C39+Sheet3!K$7,0,1,1)</f>
        <v>-1</v>
      </c>
      <c r="L39">
        <f ca="1">OFFSET(Sheet2!$F$7,Sheet3!$C39+Sheet3!L$7,0,1,1)</f>
        <v>-1</v>
      </c>
      <c r="M39">
        <f ca="1">OFFSET(Sheet2!$F$7,Sheet3!$C39+Sheet3!M$7,0,1,1)</f>
        <v>1</v>
      </c>
      <c r="N39">
        <f ca="1">OFFSET(Sheet2!$F$7,Sheet3!$C39+Sheet3!N$7,0,1,1)</f>
        <v>-1</v>
      </c>
      <c r="O39">
        <f ca="1">OFFSET(Sheet2!$F$7,Sheet3!$C39+Sheet3!O$7,0,1,1)</f>
        <v>-1</v>
      </c>
      <c r="P39">
        <f ca="1">OFFSET(Sheet2!$F$7,Sheet3!$C39+Sheet3!P$7,0,1,1)</f>
        <v>-1</v>
      </c>
      <c r="Q39">
        <f ca="1">OFFSET(Sheet2!$F$7,Sheet3!$C39+Sheet3!Q$7,0,1,1)</f>
        <v>1</v>
      </c>
      <c r="R39">
        <f ca="1">OFFSET(Sheet2!$F$7,Sheet3!$C39+Sheet3!R$7,0,1,1)</f>
        <v>-1</v>
      </c>
      <c r="S39">
        <f ca="1">OFFSET(Sheet2!$F$7,Sheet3!$C39+Sheet3!S$7,0,1,1)</f>
        <v>-1</v>
      </c>
      <c r="T39">
        <f ca="1">OFFSET(Sheet2!$F$7,Sheet3!$C39+Sheet3!T$7,0,1,1)</f>
        <v>-1</v>
      </c>
      <c r="U39">
        <f t="shared" ca="1" si="0"/>
        <v>-8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T39"/>
  <sheetViews>
    <sheetView tabSelected="1" topLeftCell="C1" zoomScaleNormal="100" workbookViewId="0">
      <selection activeCell="D5" sqref="D4:D5"/>
    </sheetView>
  </sheetViews>
  <sheetFormatPr defaultRowHeight="15" x14ac:dyDescent="0.25"/>
  <cols>
    <col min="4" max="4" width="21.140625" bestFit="1" customWidth="1"/>
    <col min="5" max="5" width="6.140625" bestFit="1" customWidth="1"/>
    <col min="6" max="13" width="2.7109375" bestFit="1" customWidth="1"/>
    <col min="14" max="20" width="3" bestFit="1" customWidth="1"/>
  </cols>
  <sheetData>
    <row r="6" spans="4:20" x14ac:dyDescent="0.25">
      <c r="E6" t="s">
        <v>40</v>
      </c>
    </row>
    <row r="7" spans="4:20" x14ac:dyDescent="0.25">
      <c r="D7" t="s">
        <v>39</v>
      </c>
      <c r="E7">
        <v>1</v>
      </c>
      <c r="F7">
        <v>2</v>
      </c>
      <c r="G7">
        <v>3</v>
      </c>
      <c r="H7">
        <v>4</v>
      </c>
      <c r="I7">
        <v>5</v>
      </c>
      <c r="J7">
        <v>6</v>
      </c>
      <c r="K7">
        <v>7</v>
      </c>
      <c r="L7">
        <v>8</v>
      </c>
      <c r="M7">
        <v>9</v>
      </c>
      <c r="N7">
        <v>10</v>
      </c>
      <c r="O7">
        <v>11</v>
      </c>
      <c r="P7">
        <v>12</v>
      </c>
      <c r="Q7">
        <v>13</v>
      </c>
      <c r="R7">
        <v>14</v>
      </c>
      <c r="S7">
        <v>15</v>
      </c>
      <c r="T7">
        <v>16</v>
      </c>
    </row>
    <row r="8" spans="4:20" x14ac:dyDescent="0.25">
      <c r="D8" t="s">
        <v>21</v>
      </c>
      <c r="E8">
        <v>-1</v>
      </c>
      <c r="F8">
        <v>1</v>
      </c>
      <c r="G8">
        <v>-1</v>
      </c>
      <c r="H8">
        <v>1</v>
      </c>
      <c r="I8">
        <v>1</v>
      </c>
      <c r="J8">
        <v>1</v>
      </c>
      <c r="K8">
        <v>-1</v>
      </c>
      <c r="L8">
        <v>1</v>
      </c>
      <c r="M8">
        <v>1</v>
      </c>
      <c r="N8">
        <v>1</v>
      </c>
      <c r="O8">
        <v>-1</v>
      </c>
      <c r="P8">
        <v>1</v>
      </c>
      <c r="Q8">
        <v>-1</v>
      </c>
      <c r="R8">
        <v>1</v>
      </c>
      <c r="S8">
        <v>1</v>
      </c>
      <c r="T8">
        <v>-1</v>
      </c>
    </row>
    <row r="9" spans="4:20" hidden="1" x14ac:dyDescent="0.25">
      <c r="D9" t="s">
        <v>7</v>
      </c>
      <c r="E9">
        <v>1</v>
      </c>
      <c r="F9">
        <v>1</v>
      </c>
      <c r="G9">
        <v>-1</v>
      </c>
      <c r="H9">
        <v>1</v>
      </c>
      <c r="I9">
        <v>1</v>
      </c>
      <c r="J9">
        <v>-1</v>
      </c>
      <c r="K9">
        <v>-1</v>
      </c>
      <c r="L9">
        <v>1</v>
      </c>
      <c r="M9">
        <v>-1</v>
      </c>
      <c r="N9">
        <v>-1</v>
      </c>
      <c r="O9">
        <v>1</v>
      </c>
      <c r="P9">
        <v>-1</v>
      </c>
      <c r="Q9">
        <v>-1</v>
      </c>
      <c r="R9">
        <v>1</v>
      </c>
      <c r="S9">
        <v>1</v>
      </c>
      <c r="T9">
        <v>1</v>
      </c>
    </row>
    <row r="10" spans="4:20" hidden="1" x14ac:dyDescent="0.25">
      <c r="D10" t="s">
        <v>13</v>
      </c>
      <c r="E10">
        <v>1</v>
      </c>
      <c r="F10">
        <v>1</v>
      </c>
      <c r="G10">
        <v>1</v>
      </c>
      <c r="H10">
        <v>-1</v>
      </c>
      <c r="I10">
        <v>-1</v>
      </c>
      <c r="J10">
        <v>-1</v>
      </c>
      <c r="K10">
        <v>1</v>
      </c>
      <c r="L10">
        <v>-1</v>
      </c>
      <c r="M10">
        <v>1</v>
      </c>
      <c r="N10">
        <v>-1</v>
      </c>
      <c r="O10">
        <v>1</v>
      </c>
      <c r="P10">
        <v>-1</v>
      </c>
      <c r="Q10">
        <v>1</v>
      </c>
      <c r="R10">
        <v>1</v>
      </c>
      <c r="S10">
        <v>-1</v>
      </c>
      <c r="T10">
        <v>1</v>
      </c>
    </row>
    <row r="11" spans="4:20" hidden="1" x14ac:dyDescent="0.25">
      <c r="D11" t="s">
        <v>36</v>
      </c>
      <c r="E11">
        <v>-1</v>
      </c>
      <c r="F11">
        <v>1</v>
      </c>
      <c r="G11">
        <v>-1</v>
      </c>
      <c r="H11">
        <v>-1</v>
      </c>
      <c r="I11">
        <v>-1</v>
      </c>
      <c r="J11">
        <v>1</v>
      </c>
      <c r="K11">
        <v>1</v>
      </c>
      <c r="L11">
        <v>-1</v>
      </c>
      <c r="M11">
        <v>-1</v>
      </c>
      <c r="N11">
        <v>-1</v>
      </c>
      <c r="O11">
        <v>1</v>
      </c>
      <c r="P11">
        <v>-1</v>
      </c>
      <c r="Q11">
        <v>1</v>
      </c>
      <c r="R11">
        <v>-1</v>
      </c>
      <c r="S11">
        <v>-1</v>
      </c>
      <c r="T11">
        <v>1</v>
      </c>
    </row>
    <row r="12" spans="4:20" hidden="1" x14ac:dyDescent="0.25">
      <c r="D12" t="s">
        <v>23</v>
      </c>
      <c r="E12">
        <v>-1</v>
      </c>
      <c r="F12">
        <v>-1</v>
      </c>
      <c r="G12">
        <v>-1</v>
      </c>
      <c r="H12">
        <v>1</v>
      </c>
      <c r="I12">
        <v>1</v>
      </c>
      <c r="J12">
        <v>-1</v>
      </c>
      <c r="K12">
        <v>1</v>
      </c>
      <c r="L12">
        <v>-1</v>
      </c>
      <c r="M12">
        <v>1</v>
      </c>
      <c r="N12">
        <v>-1</v>
      </c>
      <c r="O12">
        <v>-1</v>
      </c>
      <c r="P12">
        <v>1</v>
      </c>
      <c r="Q12">
        <v>-1</v>
      </c>
      <c r="R12">
        <v>1</v>
      </c>
      <c r="S12">
        <v>1</v>
      </c>
      <c r="T12">
        <v>1</v>
      </c>
    </row>
    <row r="13" spans="4:20" hidden="1" x14ac:dyDescent="0.25">
      <c r="D13" t="s">
        <v>26</v>
      </c>
      <c r="E13">
        <v>-1</v>
      </c>
      <c r="F13">
        <v>1</v>
      </c>
      <c r="G13">
        <v>1</v>
      </c>
      <c r="H13">
        <v>1</v>
      </c>
      <c r="I13">
        <v>-1</v>
      </c>
      <c r="J13">
        <v>-1</v>
      </c>
      <c r="K13">
        <v>1</v>
      </c>
      <c r="L13">
        <v>-1</v>
      </c>
      <c r="M13">
        <v>-1</v>
      </c>
      <c r="N13">
        <v>-1</v>
      </c>
      <c r="O13">
        <v>-1</v>
      </c>
      <c r="P13">
        <v>1</v>
      </c>
      <c r="Q13">
        <v>-1</v>
      </c>
      <c r="R13">
        <v>-1</v>
      </c>
      <c r="S13">
        <v>1</v>
      </c>
      <c r="T13">
        <v>1</v>
      </c>
    </row>
    <row r="14" spans="4:20" hidden="1" x14ac:dyDescent="0.25">
      <c r="D14" t="s">
        <v>27</v>
      </c>
      <c r="E14">
        <v>-1</v>
      </c>
      <c r="F14">
        <v>1</v>
      </c>
      <c r="G14">
        <v>1</v>
      </c>
      <c r="H14">
        <v>1</v>
      </c>
      <c r="I14">
        <v>1</v>
      </c>
      <c r="J14">
        <v>-1</v>
      </c>
      <c r="K14">
        <v>1</v>
      </c>
      <c r="L14">
        <v>1</v>
      </c>
      <c r="M14">
        <v>1</v>
      </c>
      <c r="N14">
        <v>-1</v>
      </c>
      <c r="O14">
        <v>1</v>
      </c>
      <c r="P14">
        <v>1</v>
      </c>
      <c r="Q14">
        <v>-1</v>
      </c>
      <c r="R14">
        <v>-1</v>
      </c>
      <c r="S14">
        <v>1</v>
      </c>
      <c r="T14">
        <v>-1</v>
      </c>
    </row>
    <row r="15" spans="4:20" hidden="1" x14ac:dyDescent="0.25">
      <c r="D15" t="s">
        <v>29</v>
      </c>
      <c r="E15">
        <v>-1</v>
      </c>
      <c r="F15">
        <v>-1</v>
      </c>
      <c r="G15">
        <v>-1</v>
      </c>
      <c r="H15">
        <v>-1</v>
      </c>
      <c r="I15">
        <v>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1</v>
      </c>
      <c r="R15">
        <v>1</v>
      </c>
      <c r="S15">
        <v>1</v>
      </c>
      <c r="T15">
        <v>1</v>
      </c>
    </row>
    <row r="16" spans="4:20" hidden="1" x14ac:dyDescent="0.25">
      <c r="D16" t="s">
        <v>20</v>
      </c>
      <c r="E16">
        <v>1</v>
      </c>
      <c r="F16">
        <v>-1</v>
      </c>
      <c r="G16">
        <v>1</v>
      </c>
      <c r="H16">
        <v>-1</v>
      </c>
      <c r="I16">
        <v>1</v>
      </c>
      <c r="J16">
        <v>1</v>
      </c>
      <c r="K16">
        <v>1</v>
      </c>
      <c r="L16">
        <v>1</v>
      </c>
      <c r="M16">
        <v>-1</v>
      </c>
      <c r="N16">
        <v>1</v>
      </c>
      <c r="O16">
        <v>1</v>
      </c>
      <c r="P16">
        <v>-1</v>
      </c>
      <c r="Q16">
        <v>-1</v>
      </c>
      <c r="R16">
        <v>1</v>
      </c>
      <c r="S16">
        <v>1</v>
      </c>
      <c r="T16">
        <v>1</v>
      </c>
    </row>
    <row r="17" spans="4:20" hidden="1" x14ac:dyDescent="0.25">
      <c r="D17" t="s">
        <v>28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-1</v>
      </c>
      <c r="L17">
        <v>-1</v>
      </c>
      <c r="M17">
        <v>-1</v>
      </c>
      <c r="N17">
        <v>-1</v>
      </c>
      <c r="O17">
        <v>1</v>
      </c>
      <c r="P17">
        <v>1</v>
      </c>
      <c r="Q17">
        <v>-1</v>
      </c>
      <c r="R17">
        <v>-1</v>
      </c>
      <c r="S17">
        <v>-1</v>
      </c>
      <c r="T17">
        <v>-1</v>
      </c>
    </row>
    <row r="18" spans="4:20" x14ac:dyDescent="0.25">
      <c r="D18" t="s">
        <v>18</v>
      </c>
      <c r="E18">
        <v>-1</v>
      </c>
      <c r="F18">
        <v>-1</v>
      </c>
      <c r="G18">
        <v>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</row>
    <row r="19" spans="4:20" x14ac:dyDescent="0.25">
      <c r="D19" t="s">
        <v>25</v>
      </c>
      <c r="E19">
        <v>1</v>
      </c>
      <c r="F19">
        <v>-1</v>
      </c>
      <c r="G19">
        <v>1</v>
      </c>
      <c r="H19">
        <v>-1</v>
      </c>
      <c r="I19">
        <v>1</v>
      </c>
      <c r="J19">
        <v>1</v>
      </c>
      <c r="K19">
        <v>-1</v>
      </c>
      <c r="L19">
        <v>-1</v>
      </c>
      <c r="M19">
        <v>1</v>
      </c>
      <c r="N19">
        <v>1</v>
      </c>
      <c r="O19">
        <v>1</v>
      </c>
      <c r="P19">
        <v>1</v>
      </c>
      <c r="Q19">
        <v>1</v>
      </c>
      <c r="R19">
        <v>-1</v>
      </c>
      <c r="S19">
        <v>1</v>
      </c>
      <c r="T19">
        <v>1</v>
      </c>
    </row>
    <row r="20" spans="4:20" x14ac:dyDescent="0.25">
      <c r="D20" t="s">
        <v>15</v>
      </c>
      <c r="E20">
        <v>-1</v>
      </c>
      <c r="F20">
        <v>1</v>
      </c>
      <c r="G20">
        <v>-1</v>
      </c>
      <c r="H20">
        <v>1</v>
      </c>
      <c r="I20">
        <v>-1</v>
      </c>
      <c r="J20">
        <v>1</v>
      </c>
      <c r="K20">
        <v>1</v>
      </c>
      <c r="L20">
        <v>1</v>
      </c>
      <c r="M20">
        <v>-1</v>
      </c>
      <c r="N20">
        <v>-1</v>
      </c>
      <c r="O20">
        <v>-1</v>
      </c>
      <c r="P20">
        <v>-1</v>
      </c>
      <c r="Q20">
        <v>1</v>
      </c>
      <c r="R20">
        <v>1</v>
      </c>
      <c r="S20">
        <v>1</v>
      </c>
      <c r="T20">
        <v>1</v>
      </c>
    </row>
    <row r="21" spans="4:20" x14ac:dyDescent="0.25">
      <c r="D21" t="s">
        <v>31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-1</v>
      </c>
      <c r="T21">
        <v>-1</v>
      </c>
    </row>
    <row r="22" spans="4:20" x14ac:dyDescent="0.25">
      <c r="D22" t="s">
        <v>32</v>
      </c>
      <c r="E22">
        <v>-1</v>
      </c>
      <c r="F22">
        <v>-1</v>
      </c>
      <c r="G22">
        <v>1</v>
      </c>
      <c r="H22">
        <v>1</v>
      </c>
      <c r="I22">
        <v>-1</v>
      </c>
      <c r="J22">
        <v>1</v>
      </c>
      <c r="K22">
        <v>-1</v>
      </c>
      <c r="L22">
        <v>1</v>
      </c>
      <c r="M22">
        <v>1</v>
      </c>
      <c r="N22">
        <v>1</v>
      </c>
      <c r="O22">
        <v>-1</v>
      </c>
      <c r="P22">
        <v>1</v>
      </c>
      <c r="Q22">
        <v>-1</v>
      </c>
      <c r="R22">
        <v>-1</v>
      </c>
      <c r="S22">
        <v>-1</v>
      </c>
      <c r="T22">
        <v>-1</v>
      </c>
    </row>
    <row r="23" spans="4:20" x14ac:dyDescent="0.25">
      <c r="D23" t="s">
        <v>14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1</v>
      </c>
      <c r="K23">
        <v>-1</v>
      </c>
      <c r="L23">
        <v>-1</v>
      </c>
      <c r="M23">
        <v>1</v>
      </c>
      <c r="N23">
        <v>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1</v>
      </c>
    </row>
    <row r="24" spans="4:20" x14ac:dyDescent="0.25">
      <c r="D24" t="s">
        <v>8</v>
      </c>
      <c r="E24">
        <v>-1</v>
      </c>
      <c r="F24">
        <v>-1</v>
      </c>
      <c r="G24">
        <v>-1</v>
      </c>
      <c r="H24">
        <v>1</v>
      </c>
      <c r="I24">
        <v>1</v>
      </c>
      <c r="J24">
        <v>-1</v>
      </c>
      <c r="K24">
        <v>1</v>
      </c>
      <c r="L24">
        <v>-1</v>
      </c>
      <c r="M24">
        <v>1</v>
      </c>
      <c r="N24">
        <v>1</v>
      </c>
      <c r="O24">
        <v>-1</v>
      </c>
      <c r="P24">
        <v>1</v>
      </c>
      <c r="Q24">
        <v>1</v>
      </c>
      <c r="R24">
        <v>-1</v>
      </c>
      <c r="S24">
        <v>-1</v>
      </c>
      <c r="T24">
        <v>-1</v>
      </c>
    </row>
    <row r="25" spans="4:20" x14ac:dyDescent="0.25">
      <c r="D25" t="s">
        <v>30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-1</v>
      </c>
      <c r="L25">
        <v>1</v>
      </c>
      <c r="M25">
        <v>1</v>
      </c>
      <c r="N25">
        <v>1</v>
      </c>
      <c r="O25">
        <v>1</v>
      </c>
      <c r="P25">
        <v>-1</v>
      </c>
      <c r="Q25">
        <v>1</v>
      </c>
      <c r="R25">
        <v>-1</v>
      </c>
      <c r="S25">
        <v>-1</v>
      </c>
      <c r="T25">
        <v>1</v>
      </c>
    </row>
    <row r="26" spans="4:20" x14ac:dyDescent="0.25">
      <c r="D26" t="s">
        <v>35</v>
      </c>
      <c r="E26">
        <v>1</v>
      </c>
      <c r="F26">
        <v>-1</v>
      </c>
      <c r="G26">
        <v>1</v>
      </c>
      <c r="H26">
        <v>1</v>
      </c>
      <c r="I26">
        <v>-1</v>
      </c>
      <c r="J26">
        <v>1</v>
      </c>
      <c r="K26">
        <v>1</v>
      </c>
      <c r="L26">
        <v>1</v>
      </c>
      <c r="M26">
        <v>-1</v>
      </c>
      <c r="N26">
        <v>1</v>
      </c>
      <c r="O26">
        <v>-1</v>
      </c>
      <c r="P26">
        <v>-1</v>
      </c>
      <c r="Q26">
        <v>1</v>
      </c>
      <c r="R26">
        <v>1</v>
      </c>
      <c r="S26">
        <v>1</v>
      </c>
      <c r="T26">
        <v>-1</v>
      </c>
    </row>
    <row r="27" spans="4:20" x14ac:dyDescent="0.25">
      <c r="D27" t="s">
        <v>17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-1</v>
      </c>
      <c r="S27">
        <v>-1</v>
      </c>
      <c r="T27">
        <v>-1</v>
      </c>
    </row>
    <row r="28" spans="4:20" x14ac:dyDescent="0.25">
      <c r="D28" t="s">
        <v>11</v>
      </c>
      <c r="E28">
        <v>1</v>
      </c>
      <c r="F28">
        <v>1</v>
      </c>
      <c r="G28">
        <v>1</v>
      </c>
      <c r="H28">
        <v>1</v>
      </c>
      <c r="I28">
        <v>1</v>
      </c>
      <c r="J28">
        <v>-1</v>
      </c>
      <c r="K28">
        <v>-1</v>
      </c>
      <c r="L28">
        <v>-1</v>
      </c>
      <c r="M28">
        <v>-1</v>
      </c>
      <c r="N28">
        <v>1</v>
      </c>
      <c r="O28">
        <v>-1</v>
      </c>
      <c r="P28">
        <v>1</v>
      </c>
      <c r="Q28">
        <v>-1</v>
      </c>
      <c r="R28">
        <v>1</v>
      </c>
      <c r="S28">
        <v>-1</v>
      </c>
      <c r="T28">
        <v>-1</v>
      </c>
    </row>
    <row r="29" spans="4:20" x14ac:dyDescent="0.25">
      <c r="D29" t="s">
        <v>16</v>
      </c>
      <c r="E29">
        <v>1</v>
      </c>
      <c r="F29">
        <v>1</v>
      </c>
      <c r="G29">
        <v>1</v>
      </c>
      <c r="H29">
        <v>-1</v>
      </c>
      <c r="I29">
        <v>-1</v>
      </c>
      <c r="J29">
        <v>-1</v>
      </c>
      <c r="K29">
        <v>1</v>
      </c>
      <c r="L29">
        <v>-1</v>
      </c>
      <c r="M29">
        <v>-1</v>
      </c>
      <c r="N29">
        <v>-1</v>
      </c>
      <c r="O29">
        <v>1</v>
      </c>
      <c r="P29">
        <v>1</v>
      </c>
      <c r="Q29">
        <v>1</v>
      </c>
      <c r="R29">
        <v>-1</v>
      </c>
      <c r="S29">
        <v>1</v>
      </c>
      <c r="T29">
        <v>1</v>
      </c>
    </row>
    <row r="30" spans="4:20" x14ac:dyDescent="0.25">
      <c r="D30" t="s">
        <v>33</v>
      </c>
      <c r="E30">
        <v>-1</v>
      </c>
      <c r="F30">
        <v>1</v>
      </c>
      <c r="G30">
        <v>-1</v>
      </c>
      <c r="H30">
        <v>-1</v>
      </c>
      <c r="I30">
        <v>-1</v>
      </c>
      <c r="J30">
        <v>1</v>
      </c>
      <c r="K30">
        <v>-1</v>
      </c>
      <c r="L30">
        <v>-1</v>
      </c>
      <c r="M30">
        <v>-1</v>
      </c>
      <c r="N30">
        <v>1</v>
      </c>
      <c r="O30">
        <v>-1</v>
      </c>
      <c r="P30">
        <v>1</v>
      </c>
      <c r="Q30">
        <v>-1</v>
      </c>
      <c r="R30">
        <v>1</v>
      </c>
      <c r="S30">
        <v>-1</v>
      </c>
      <c r="T30">
        <v>-1</v>
      </c>
    </row>
    <row r="31" spans="4:20" x14ac:dyDescent="0.25">
      <c r="D31" t="s">
        <v>24</v>
      </c>
      <c r="E31">
        <v>1</v>
      </c>
      <c r="F31">
        <v>-1</v>
      </c>
      <c r="G31">
        <v>1</v>
      </c>
      <c r="H31">
        <v>1</v>
      </c>
      <c r="I31">
        <v>-1</v>
      </c>
      <c r="J31">
        <v>1</v>
      </c>
      <c r="K31">
        <v>1</v>
      </c>
      <c r="L31">
        <v>-1</v>
      </c>
      <c r="M31">
        <v>-1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-1</v>
      </c>
    </row>
    <row r="32" spans="4:20" x14ac:dyDescent="0.25">
      <c r="D32" t="s">
        <v>5</v>
      </c>
      <c r="E32">
        <v>1</v>
      </c>
      <c r="F32">
        <v>-1</v>
      </c>
      <c r="G32">
        <v>-1</v>
      </c>
      <c r="H32">
        <v>1</v>
      </c>
      <c r="I32">
        <v>1</v>
      </c>
      <c r="J32">
        <v>1</v>
      </c>
      <c r="K32">
        <v>1</v>
      </c>
      <c r="L32">
        <v>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1</v>
      </c>
      <c r="S32">
        <v>1</v>
      </c>
      <c r="T32">
        <v>1</v>
      </c>
    </row>
    <row r="33" spans="4:20" x14ac:dyDescent="0.25">
      <c r="D33" t="s">
        <v>34</v>
      </c>
      <c r="E33">
        <v>1</v>
      </c>
      <c r="F33">
        <v>-1</v>
      </c>
      <c r="G33">
        <v>1</v>
      </c>
      <c r="H33">
        <v>-1</v>
      </c>
      <c r="I33">
        <v>-1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</row>
    <row r="34" spans="4:20" x14ac:dyDescent="0.25">
      <c r="D34" t="s">
        <v>22</v>
      </c>
      <c r="E34">
        <v>1</v>
      </c>
      <c r="F34">
        <v>1</v>
      </c>
      <c r="G34">
        <v>-1</v>
      </c>
      <c r="H34">
        <v>1</v>
      </c>
      <c r="I34">
        <v>-1</v>
      </c>
      <c r="J34">
        <v>-1</v>
      </c>
      <c r="K34">
        <v>-1</v>
      </c>
      <c r="L34">
        <v>-1</v>
      </c>
      <c r="M34">
        <v>1</v>
      </c>
      <c r="N34">
        <v>-1</v>
      </c>
      <c r="O34">
        <v>1</v>
      </c>
      <c r="P34">
        <v>-1</v>
      </c>
      <c r="Q34">
        <v>1</v>
      </c>
      <c r="R34">
        <v>-1</v>
      </c>
      <c r="S34">
        <v>1</v>
      </c>
      <c r="T34">
        <v>1</v>
      </c>
    </row>
    <row r="35" spans="4:20" x14ac:dyDescent="0.25">
      <c r="D35" t="s">
        <v>9</v>
      </c>
      <c r="E35">
        <v>1</v>
      </c>
      <c r="F35">
        <v>-1</v>
      </c>
      <c r="G35">
        <v>-1</v>
      </c>
      <c r="H35">
        <v>-1</v>
      </c>
      <c r="I35">
        <v>1</v>
      </c>
      <c r="J35">
        <v>-1</v>
      </c>
      <c r="K35">
        <v>-1</v>
      </c>
      <c r="L35">
        <v>1</v>
      </c>
      <c r="M35">
        <v>-1</v>
      </c>
      <c r="N35">
        <v>-1</v>
      </c>
      <c r="O35">
        <v>1</v>
      </c>
      <c r="P35">
        <v>1</v>
      </c>
      <c r="Q35">
        <v>-1</v>
      </c>
      <c r="R35">
        <v>-1</v>
      </c>
      <c r="S35">
        <v>-1</v>
      </c>
      <c r="T35">
        <v>-1</v>
      </c>
    </row>
    <row r="36" spans="4:20" x14ac:dyDescent="0.25">
      <c r="D36" t="s">
        <v>10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</row>
    <row r="37" spans="4:20" x14ac:dyDescent="0.25">
      <c r="D37" t="s">
        <v>19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1</v>
      </c>
      <c r="S37">
        <v>1</v>
      </c>
      <c r="T37">
        <v>-1</v>
      </c>
    </row>
    <row r="38" spans="4:20" x14ac:dyDescent="0.25">
      <c r="D38" t="s">
        <v>6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</v>
      </c>
      <c r="L38">
        <v>1</v>
      </c>
      <c r="M38">
        <v>1</v>
      </c>
      <c r="N38">
        <v>1</v>
      </c>
      <c r="O38">
        <v>1</v>
      </c>
      <c r="P38">
        <v>-1</v>
      </c>
      <c r="Q38">
        <v>1</v>
      </c>
      <c r="R38">
        <v>1</v>
      </c>
      <c r="S38">
        <v>-1</v>
      </c>
      <c r="T38">
        <v>1</v>
      </c>
    </row>
    <row r="39" spans="4:20" x14ac:dyDescent="0.25">
      <c r="D39" t="s">
        <v>12</v>
      </c>
      <c r="E39">
        <v>-1</v>
      </c>
      <c r="F39">
        <v>1</v>
      </c>
      <c r="G39">
        <v>-1</v>
      </c>
      <c r="H39">
        <v>1</v>
      </c>
      <c r="I39">
        <v>-1</v>
      </c>
      <c r="J39">
        <v>-1</v>
      </c>
      <c r="K39">
        <v>-1</v>
      </c>
      <c r="L39">
        <v>-1</v>
      </c>
      <c r="M39">
        <v>1</v>
      </c>
      <c r="N39">
        <v>-1</v>
      </c>
      <c r="O39">
        <v>-1</v>
      </c>
      <c r="P39">
        <v>-1</v>
      </c>
      <c r="Q39">
        <v>1</v>
      </c>
      <c r="R39">
        <v>-1</v>
      </c>
      <c r="S39">
        <v>-1</v>
      </c>
      <c r="T39">
        <v>-1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'Win Loss'!E8:T8</xm:f>
              <xm:sqref>C8</xm:sqref>
            </x14:sparkline>
            <x14:sparkline>
              <xm:f>'Win Loss'!E9:T9</xm:f>
              <xm:sqref>C9</xm:sqref>
            </x14:sparkline>
            <x14:sparkline>
              <xm:f>'Win Loss'!E10:T10</xm:f>
              <xm:sqref>C10</xm:sqref>
            </x14:sparkline>
            <x14:sparkline>
              <xm:f>'Win Loss'!E11:T11</xm:f>
              <xm:sqref>C11</xm:sqref>
            </x14:sparkline>
            <x14:sparkline>
              <xm:f>'Win Loss'!E12:T12</xm:f>
              <xm:sqref>C12</xm:sqref>
            </x14:sparkline>
            <x14:sparkline>
              <xm:f>'Win Loss'!E13:T13</xm:f>
              <xm:sqref>C13</xm:sqref>
            </x14:sparkline>
            <x14:sparkline>
              <xm:f>'Win Loss'!E14:T14</xm:f>
              <xm:sqref>C14</xm:sqref>
            </x14:sparkline>
            <x14:sparkline>
              <xm:f>'Win Loss'!E15:T15</xm:f>
              <xm:sqref>C15</xm:sqref>
            </x14:sparkline>
            <x14:sparkline>
              <xm:f>'Win Loss'!E16:T16</xm:f>
              <xm:sqref>C16</xm:sqref>
            </x14:sparkline>
            <x14:sparkline>
              <xm:f>'Win Loss'!E17:T17</xm:f>
              <xm:sqref>C17</xm:sqref>
            </x14:sparkline>
            <x14:sparkline>
              <xm:f>'Win Loss'!E18:T18</xm:f>
              <xm:sqref>C18</xm:sqref>
            </x14:sparkline>
            <x14:sparkline>
              <xm:f>'Win Loss'!E19:T19</xm:f>
              <xm:sqref>C19</xm:sqref>
            </x14:sparkline>
            <x14:sparkline>
              <xm:f>'Win Loss'!E20:T20</xm:f>
              <xm:sqref>C20</xm:sqref>
            </x14:sparkline>
            <x14:sparkline>
              <xm:f>'Win Loss'!E21:T21</xm:f>
              <xm:sqref>C21</xm:sqref>
            </x14:sparkline>
            <x14:sparkline>
              <xm:f>'Win Loss'!E22:T22</xm:f>
              <xm:sqref>C22</xm:sqref>
            </x14:sparkline>
            <x14:sparkline>
              <xm:f>'Win Loss'!E23:T23</xm:f>
              <xm:sqref>C23</xm:sqref>
            </x14:sparkline>
            <x14:sparkline>
              <xm:f>'Win Loss'!E24:T24</xm:f>
              <xm:sqref>C24</xm:sqref>
            </x14:sparkline>
            <x14:sparkline>
              <xm:f>'Win Loss'!E25:T25</xm:f>
              <xm:sqref>C25</xm:sqref>
            </x14:sparkline>
            <x14:sparkline>
              <xm:f>'Win Loss'!E26:T26</xm:f>
              <xm:sqref>C26</xm:sqref>
            </x14:sparkline>
            <x14:sparkline>
              <xm:f>'Win Loss'!E27:T27</xm:f>
              <xm:sqref>C27</xm:sqref>
            </x14:sparkline>
            <x14:sparkline>
              <xm:f>'Win Loss'!E28:T28</xm:f>
              <xm:sqref>C28</xm:sqref>
            </x14:sparkline>
            <x14:sparkline>
              <xm:f>'Win Loss'!E29:T29</xm:f>
              <xm:sqref>C29</xm:sqref>
            </x14:sparkline>
            <x14:sparkline>
              <xm:f>'Win Loss'!E30:T30</xm:f>
              <xm:sqref>C30</xm:sqref>
            </x14:sparkline>
            <x14:sparkline>
              <xm:f>'Win Loss'!E31:T31</xm:f>
              <xm:sqref>C31</xm:sqref>
            </x14:sparkline>
            <x14:sparkline>
              <xm:f>'Win Loss'!E32:T32</xm:f>
              <xm:sqref>C32</xm:sqref>
            </x14:sparkline>
            <x14:sparkline>
              <xm:f>'Win Loss'!E33:T33</xm:f>
              <xm:sqref>C33</xm:sqref>
            </x14:sparkline>
            <x14:sparkline>
              <xm:f>'Win Loss'!E34:T34</xm:f>
              <xm:sqref>C34</xm:sqref>
            </x14:sparkline>
            <x14:sparkline>
              <xm:f>'Win Loss'!E35:T35</xm:f>
              <xm:sqref>C35</xm:sqref>
            </x14:sparkline>
            <x14:sparkline>
              <xm:f>'Win Loss'!E36:T36</xm:f>
              <xm:sqref>C36</xm:sqref>
            </x14:sparkline>
            <x14:sparkline>
              <xm:f>'Win Loss'!E37:T37</xm:f>
              <xm:sqref>C37</xm:sqref>
            </x14:sparkline>
            <x14:sparkline>
              <xm:f>'Win Loss'!E38:T38</xm:f>
              <xm:sqref>C38</xm:sqref>
            </x14:sparkline>
            <x14:sparkline>
              <xm:f>'Win Loss'!E39:T39</xm:f>
              <xm:sqref>C39</xm:sqref>
            </x14:sparkline>
          </x14:sparklines>
        </x14:sparklineGroup>
        <x14:sparklineGroup type="stacked" displayEmptyCellsAs="gap" negative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'Win Loss'!W31:Y31</xm:f>
              <xm:sqref>Z31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Win Loss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2010-08-10T15:02:42Z</dcterms:created>
  <dcterms:modified xsi:type="dcterms:W3CDTF">2010-08-12T02:12:54Z</dcterms:modified>
</cp:coreProperties>
</file>